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6DBD2BD7-17F1-4642-872A-D8DECE1A4CE0}" xr6:coauthVersionLast="36" xr6:coauthVersionMax="36" xr10:uidLastSave="{00000000-0000-0000-0000-000000000000}"/>
  <bookViews>
    <workbookView xWindow="0" yWindow="0" windowWidth="24000" windowHeight="7950" xr2:uid="{00000000-000D-0000-FFFF-FFFF00000000}"/>
  </bookViews>
  <sheets>
    <sheet name="FILE IN HỌP" sheetId="4" r:id="rId1"/>
  </sheets>
  <definedNames>
    <definedName name="_xlnm._FilterDatabase" localSheetId="0" hidden="1">'FILE IN HỌP'!$A$5:$J$5</definedName>
    <definedName name="_xlnm.Print_Titles" localSheetId="0">'FILE IN HỌP'!$5:$5</definedName>
  </definedNames>
  <calcPr calcId="191029"/>
</workbook>
</file>

<file path=xl/calcChain.xml><?xml version="1.0" encoding="utf-8"?>
<calcChain xmlns="http://schemas.openxmlformats.org/spreadsheetml/2006/main">
  <c r="H10" i="4" l="1"/>
  <c r="H11" i="4"/>
  <c r="H13" i="4"/>
  <c r="H14" i="4"/>
  <c r="H15" i="4"/>
  <c r="H16" i="4"/>
  <c r="H17" i="4"/>
  <c r="H18" i="4"/>
  <c r="H19" i="4"/>
  <c r="H20" i="4"/>
  <c r="H21" i="4"/>
  <c r="H23" i="4"/>
  <c r="H24" i="4"/>
  <c r="H25" i="4"/>
  <c r="H26" i="4"/>
  <c r="H27" i="4"/>
  <c r="H28" i="4"/>
  <c r="H29" i="4"/>
  <c r="H31" i="4"/>
  <c r="H32" i="4"/>
  <c r="H33" i="4"/>
  <c r="H34"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201"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3" i="4"/>
  <c r="H194" i="4"/>
  <c r="H195" i="4"/>
  <c r="H196" i="4"/>
  <c r="H197" i="4"/>
  <c r="H198" i="4"/>
  <c r="H199" i="4"/>
  <c r="H200"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8" i="4"/>
</calcChain>
</file>

<file path=xl/sharedStrings.xml><?xml version="1.0" encoding="utf-8"?>
<sst xmlns="http://schemas.openxmlformats.org/spreadsheetml/2006/main" count="923" uniqueCount="669">
  <si>
    <t>STT</t>
  </si>
  <si>
    <t>Mã TB</t>
  </si>
  <si>
    <t>Chủng loại máy móc, thiết bị</t>
  </si>
  <si>
    <t>Đơn vị tính</t>
  </si>
  <si>
    <t>Số lượng hiện có</t>
  </si>
  <si>
    <t>A</t>
  </si>
  <si>
    <t>Thiết bị y tế chuyên dùng đặc thù</t>
  </si>
  <si>
    <t>A1.a)</t>
  </si>
  <si>
    <t>Máy X quang kỹ thuật số chụp tổng quát</t>
  </si>
  <si>
    <t>Máy</t>
  </si>
  <si>
    <t>Hệ thống</t>
  </si>
  <si>
    <t>A5.b)</t>
  </si>
  <si>
    <t>Máy siêu âm tổng quát</t>
  </si>
  <si>
    <t>A.6</t>
  </si>
  <si>
    <t>Máy xét nghiệm sinh hóa các loại</t>
  </si>
  <si>
    <t>A.7</t>
  </si>
  <si>
    <t>Máy xét nghiệm miễn dịch các loại</t>
  </si>
  <si>
    <t>A.9</t>
  </si>
  <si>
    <t>Máy thở</t>
  </si>
  <si>
    <t>A.10</t>
  </si>
  <si>
    <t>Máy gây mê</t>
  </si>
  <si>
    <t>A.11</t>
  </si>
  <si>
    <t>Máy theo dõi bệnh nhân</t>
  </si>
  <si>
    <t>A.12</t>
  </si>
  <si>
    <t>Bơm tiêm điện</t>
  </si>
  <si>
    <t>Cái</t>
  </si>
  <si>
    <t>A.13</t>
  </si>
  <si>
    <t>Máy truyền dịch</t>
  </si>
  <si>
    <t>A14.a)</t>
  </si>
  <si>
    <t>Dao mổ điện cao tần</t>
  </si>
  <si>
    <t>A.15</t>
  </si>
  <si>
    <t>Máy phá rung tim</t>
  </si>
  <si>
    <t>A.18</t>
  </si>
  <si>
    <t>Đèn mổ treo trần</t>
  </si>
  <si>
    <t>Bộ</t>
  </si>
  <si>
    <t>A.19</t>
  </si>
  <si>
    <t>Đèn mổ di động</t>
  </si>
  <si>
    <t>A.20</t>
  </si>
  <si>
    <t>Bàn mổ</t>
  </si>
  <si>
    <t>A.21</t>
  </si>
  <si>
    <t>Máy điện tim</t>
  </si>
  <si>
    <t>A.22</t>
  </si>
  <si>
    <t>Máy điện não</t>
  </si>
  <si>
    <t>A23.c)</t>
  </si>
  <si>
    <t>Hệ thống nội soi tai mũi họng</t>
  </si>
  <si>
    <t>A.24</t>
  </si>
  <si>
    <t>Máy soi cổ tử cung</t>
  </si>
  <si>
    <t>A.25</t>
  </si>
  <si>
    <t>Máy theo dõi sản khoa 02 chức năng</t>
  </si>
  <si>
    <t>Bàn chăm sóc trẻ sơ sinh</t>
  </si>
  <si>
    <t>Bàn đẻ</t>
  </si>
  <si>
    <t>Bàn khám sản khoa+Đèn khám</t>
  </si>
  <si>
    <t>Bàn nắn kéo xương bó bột</t>
  </si>
  <si>
    <t>Bộ đặt nội khí quản</t>
  </si>
  <si>
    <t>Bộ dụng cụ bộc lộ tĩnh mạch</t>
  </si>
  <si>
    <t>Bộ dụng cụ cắt khâu tầng sinh môn</t>
  </si>
  <si>
    <t>Bộ dụng cụ giám sát côn trùng và động vật y học</t>
  </si>
  <si>
    <t>Bộ dụng cụ khám điều trị tai mũi họng</t>
  </si>
  <si>
    <t>Bộ dụng cụ khám phụ sản khoa</t>
  </si>
  <si>
    <t>Bộ dụng cụ khám tổng quát</t>
  </si>
  <si>
    <t>Bộ dụng cụ kiểm tra cổ tử cung</t>
  </si>
  <si>
    <t>Bộ dụng cụ mở khí quản</t>
  </si>
  <si>
    <t>Bộ dụng cụ mổ lấy thai</t>
  </si>
  <si>
    <t>Bộ dụng cụ nạo thai</t>
  </si>
  <si>
    <t>Bộ dụng cụ phẫu thuật ruột thừa</t>
  </si>
  <si>
    <t>Bộ dụng cụ phẫu thuật tiêu hóa</t>
  </si>
  <si>
    <t>Bộ dụng cụ phẫu thuật xương</t>
  </si>
  <si>
    <t>Bộ thử thị lực</t>
  </si>
  <si>
    <t>Bộ xét nghiệm ký sinh trùng</t>
  </si>
  <si>
    <t>Bơm truyền dịch</t>
  </si>
  <si>
    <t>Cân kỹ thuật các loại</t>
  </si>
  <si>
    <t>Cân phân tích</t>
  </si>
  <si>
    <t>Đèn điều trị vàng da</t>
  </si>
  <si>
    <t>Đèn đọc phim X-quang</t>
  </si>
  <si>
    <t>Đèn khám bệnh treo trán</t>
  </si>
  <si>
    <t xml:space="preserve">Đèn soi bóng đồng tử </t>
  </si>
  <si>
    <t>Đèn soi đáy mắt</t>
  </si>
  <si>
    <t>Đèn UV di động</t>
  </si>
  <si>
    <t>Ghế khám điều trị tai mũi họng</t>
  </si>
  <si>
    <t>Ghế lấy máu chuyên dụng</t>
  </si>
  <si>
    <t>Ghế nha khoa</t>
  </si>
  <si>
    <t>Giường bệnh nhân các loại</t>
  </si>
  <si>
    <t>Giường cấp cứu các loại</t>
  </si>
  <si>
    <t>Giường hồi sức các loại</t>
  </si>
  <si>
    <t>Hệ thống an toàn phòng xét nghiệm</t>
  </si>
  <si>
    <t>Hệ thống báo gọi y tế</t>
  </si>
  <si>
    <t>Hệ thống lạnh áp lực dương cho phòng mổ</t>
  </si>
  <si>
    <t>Hệ thống sưởi bệnh nhân trong phẫu thuật (Đệm khí + Máy sưởi khí)</t>
  </si>
  <si>
    <t>Hệ thống xác định nhóm máu và tìm kháng thể bất thường</t>
  </si>
  <si>
    <t>Hệ thống/Bộ chuyển đổi X quang kỹ thuật số các loại (CR, DR...)</t>
  </si>
  <si>
    <t>Hệ thống/Bộ</t>
  </si>
  <si>
    <t>Hệ thống/Bộ đặt nội khí quản có camera</t>
  </si>
  <si>
    <t>Khoan xương các loại</t>
  </si>
  <si>
    <t>Kìm gặm xương</t>
  </si>
  <si>
    <t>Kính hiển vi các loại</t>
  </si>
  <si>
    <t>Kính hiển vi soi nổi</t>
  </si>
  <si>
    <t>Lồng ấp trẻ sơ sinh</t>
  </si>
  <si>
    <t xml:space="preserve">Máy chiếu bảng thử thị lực </t>
  </si>
  <si>
    <t>Máy điều trị bằng từ trường</t>
  </si>
  <si>
    <t>Máy đo độ bão hòa oxy trong máu các loại</t>
  </si>
  <si>
    <t>Máy đo tim thai</t>
  </si>
  <si>
    <t>Máy đo tốc độ máu lắng</t>
  </si>
  <si>
    <t>Máy đo/xét nghiệm/phân tích điện giải</t>
  </si>
  <si>
    <t>Máy đốt/áp lạnh cổ tử cung các loại</t>
  </si>
  <si>
    <t xml:space="preserve">Máy garo dùng trong phẫu thuật </t>
  </si>
  <si>
    <t>Máy hút dịch các loại</t>
  </si>
  <si>
    <t>Máy hủy bơm kim tiêm</t>
  </si>
  <si>
    <t>Máy kéo cột sống - thắt lưng - cổ</t>
  </si>
  <si>
    <t>Máy khuấy từ</t>
  </si>
  <si>
    <t>Máy lắc các loại</t>
  </si>
  <si>
    <t>Máy phân tích huyết học</t>
  </si>
  <si>
    <t>Máy phân tích khí máu</t>
  </si>
  <si>
    <t>Máy rửa dụng cụ ly tâm</t>
  </si>
  <si>
    <t>Máy rửa phim X quang</t>
  </si>
  <si>
    <t xml:space="preserve">Máy rửa và khử khuẩn dụng cụ </t>
  </si>
  <si>
    <t>Máy sấy tiêu bản</t>
  </si>
  <si>
    <t>Máy sấy và bảo quản dụng cụ</t>
  </si>
  <si>
    <t>Máy siêu âm điều trị</t>
  </si>
  <si>
    <t>Máy siêu âm màu 4D</t>
  </si>
  <si>
    <t>Máy sóng ngắn điều trị</t>
  </si>
  <si>
    <t>Máy súc rửa dạ dày</t>
  </si>
  <si>
    <t>Máy tạo oxy</t>
  </si>
  <si>
    <t>Máy tập vật lý trị liệu đa chức năng</t>
  </si>
  <si>
    <t xml:space="preserve">Máy theo dõi/đo độ sâu gây mê </t>
  </si>
  <si>
    <t>Máy trợ thở áp lực dương liên tục - CPAP</t>
  </si>
  <si>
    <t>Máy xét nghiệm HBA1C</t>
  </si>
  <si>
    <t>Máy xét nghiệm nước tiểu</t>
  </si>
  <si>
    <t>Máy xét nghiệm/phân tích chức năng đông máu các loại</t>
  </si>
  <si>
    <t>Máy xoa bóp</t>
  </si>
  <si>
    <t>Nồi hấp tiệt trùng các loại</t>
  </si>
  <si>
    <t>Tủ an toàn sinh học các loại</t>
  </si>
  <si>
    <t>Tủ bảo quản mẫu</t>
  </si>
  <si>
    <t>Tủ lạnh âm chuyên dụng</t>
  </si>
  <si>
    <t>Tủ lưu trữ máu các loại</t>
  </si>
  <si>
    <t>Tủ mát</t>
  </si>
  <si>
    <t>Tủ sấy các loại</t>
  </si>
  <si>
    <t>Theo QĐ số 1024/QĐ-SYT; QĐ số 1165/QĐ-SYT</t>
  </si>
  <si>
    <t>2</t>
  </si>
  <si>
    <t>STT 58 QĐ 1024, Định mức 05 bộ. Đơn vị đề nghị định mức 02 bộ</t>
  </si>
  <si>
    <t xml:space="preserve">QĐ 1024 quy định cụ thể định mức của nhiểu loại kính hiển vi khác nhau. Nên đơn vị đề nghị định mức kính hiển vi các loại là 03 cái. </t>
  </si>
  <si>
    <t>STT 287 QĐ 1024, định mức 02 máy. Đơn vị đề nghị định mức 02 máy.</t>
  </si>
  <si>
    <t>Máy điều trị sóng xung kích</t>
  </si>
  <si>
    <t>Máy ly tâm chuyên dùng trong chẩn đoán, xét nghiệm, sàng lọc y tế</t>
  </si>
  <si>
    <t>Máy đo khúc xạ tự động</t>
  </si>
  <si>
    <t>Máy siêu âm xách tay</t>
  </si>
  <si>
    <t>Hệ thống CT Scanner &lt; 64 lát cắt/vòng quay</t>
  </si>
  <si>
    <t>A2.a)</t>
  </si>
  <si>
    <t>Máy kéo cột sống</t>
  </si>
  <si>
    <t xml:space="preserve">STT56, QĐ 1024. Định mức 10 cái. Đơn vị đề nghị định mức 02 bộ </t>
  </si>
  <si>
    <t>Đơn vị chưa có cần bổ sung 02 cái, đảm bảo tính chính xác trong khi thực hiện kỹ thuật xét nghiệm.</t>
  </si>
  <si>
    <t>C</t>
  </si>
  <si>
    <t>Bộ lấy mẫu nước, chất lỏng</t>
  </si>
  <si>
    <t>Đèn cực tím các loại</t>
  </si>
  <si>
    <t>Đèn khám các loại</t>
  </si>
  <si>
    <t>Đèn sưởi ấm</t>
  </si>
  <si>
    <t>Hệ thống oxy trung tâm</t>
  </si>
  <si>
    <t>Máy cất nước</t>
  </si>
  <si>
    <t>Máy đo độ ẩm</t>
  </si>
  <si>
    <t>Máy đo độ đục</t>
  </si>
  <si>
    <t>Máy đo lực bóp tay</t>
  </si>
  <si>
    <t>Máy đóng gói thuốc đông y</t>
  </si>
  <si>
    <t>Máy giặt công nghiệp các loại</t>
  </si>
  <si>
    <t>Máy hút ẩm</t>
  </si>
  <si>
    <t>Máy phun hóa chất các loại</t>
  </si>
  <si>
    <t>Máy phun khử khuẩn buồng bệnh</t>
  </si>
  <si>
    <t>Máy sắc thuốc đông y</t>
  </si>
  <si>
    <t>Máy sấy đồ vải</t>
  </si>
  <si>
    <t>Micropipet các loại</t>
  </si>
  <si>
    <t>Tủ đựng hóa chất chống độc</t>
  </si>
  <si>
    <t>Tủ lạnh các loại</t>
  </si>
  <si>
    <t>Cái</t>
  </si>
  <si>
    <t>Tủ lạnh đông băng bình tích lạnh</t>
  </si>
  <si>
    <t>Xe tiêm thuốc</t>
  </si>
  <si>
    <t>STT 6 Thông tư số 08/2019/TT-BYT. Nhu cầu dưới 1200 test/ ngày/ sơ sở  tổng công xuất sử dụng thiết bị tối đa 1200 test/giờ. Hiện chưa có  định mức tại QĐ 1024 và 1165. Đơn vị đề nghị định mức 02 hệ thống</t>
  </si>
  <si>
    <t>Ghế/ giường tập đa năng</t>
  </si>
  <si>
    <t>Hệ thống</t>
  </si>
  <si>
    <t>Hệ thống giám sát, cảnh báo, điều khiển và thu thập dữ liệu nhiệt độ tủ vắc xin</t>
  </si>
  <si>
    <t>Hệ thống lọc nước</t>
  </si>
  <si>
    <t>Hệ thống máy nén khí y tế trung tâm</t>
  </si>
  <si>
    <t>Hệ thống sắc thuốc</t>
  </si>
  <si>
    <t>Máy đo độ cồn</t>
  </si>
  <si>
    <t>Máy đo độ pH các loại</t>
  </si>
  <si>
    <t>Máy dò huyệt châm cứu</t>
  </si>
  <si>
    <t>Máy đo thân nhiệt từ xa</t>
  </si>
  <si>
    <t>Máy in phim khô</t>
  </si>
  <si>
    <t>Máy làm ấm dịch truyền</t>
  </si>
  <si>
    <t>Máy làm sạch dụng cụ bằng siêu âm</t>
  </si>
  <si>
    <t>Máy lọc khí di động</t>
  </si>
  <si>
    <t>Máy phân tích nước</t>
  </si>
  <si>
    <t>Máy sấy và bảo quản dụng cụ</t>
  </si>
  <si>
    <t>Nồi luộc tiệt trùng</t>
  </si>
  <si>
    <t>Nồi ủ ấm</t>
  </si>
  <si>
    <t>Xe đạp tập cho bệnh nhân</t>
  </si>
  <si>
    <t>A2.b)</t>
  </si>
  <si>
    <t>Hệ thống CT Scanner 64-128 lát cắt/vòng quay</t>
  </si>
  <si>
    <t>A5.a)</t>
  </si>
  <si>
    <t>Máy siêu âm chuyên tim mạch</t>
  </si>
  <si>
    <t>A23.a)</t>
  </si>
  <si>
    <t>Hệ thống nội soi tiêu hóa (dạ dày, đại tràng)</t>
  </si>
  <si>
    <t>B</t>
  </si>
  <si>
    <t>Thiết bị y tế chuyên dùng khác</t>
  </si>
  <si>
    <t>Bàn phân tích bệnh phẩm</t>
  </si>
  <si>
    <t>Bàn phẫu thuật phụ khoa</t>
  </si>
  <si>
    <t>Bàn ủ ấm ống nghiệm</t>
  </si>
  <si>
    <t xml:space="preserve">Banh bụng tự động  </t>
  </si>
  <si>
    <t xml:space="preserve">Bộ </t>
  </si>
  <si>
    <t xml:space="preserve">Bộ dụng cụ khám điều trị răng hàm mặt </t>
  </si>
  <si>
    <t>Bộ dụng cụ khám khúc xạ</t>
  </si>
  <si>
    <t>Bộ dụng cụ khám mắt</t>
  </si>
  <si>
    <t>Bộ dụng cụ khám thai</t>
  </si>
  <si>
    <t>Bộ dụng cụ khám thần kinh</t>
  </si>
  <si>
    <t>Bộ dụng cụ lấy thai và cắt tử cung</t>
  </si>
  <si>
    <t>Bộ dụng cụ phẫu thuật chấn thương chỉnh hình</t>
  </si>
  <si>
    <t>Bộ dụng cụ phẫu thuật sản phụ khoa</t>
  </si>
  <si>
    <t>Bộ dụng cụ rửa dạ dày</t>
  </si>
  <si>
    <t>Bộ dụng cụ soi cổ tử cung</t>
  </si>
  <si>
    <t>Bộ dụng cụ trung phẫu</t>
  </si>
  <si>
    <t>Bộ kính thử mắt</t>
  </si>
  <si>
    <t xml:space="preserve">Bộ tròng thử kính </t>
  </si>
  <si>
    <t>Bộ xét nghiệm đờm tìm vi khuẩn lao</t>
  </si>
  <si>
    <t>Cưa xương các loại</t>
  </si>
  <si>
    <t>Giường sưởi ấm/Máy làm ấm trẻ sơ sinh</t>
  </si>
  <si>
    <t>Cái/Máy</t>
  </si>
  <si>
    <t>Hệ thống kéo dãn cột sống</t>
  </si>
  <si>
    <t>Hệ thống khí y tế</t>
  </si>
  <si>
    <t xml:space="preserve">Hệ thống lọc nước RO </t>
  </si>
  <si>
    <t>Kìm kẹp mạch máu các loại</t>
  </si>
  <si>
    <t>Kìm sinh thiết cổ tử cung</t>
  </si>
  <si>
    <t>Máy bơm thức ăn qua ống thông</t>
  </si>
  <si>
    <t>Máy cưa cắt bột</t>
  </si>
  <si>
    <t>Máy điều trị bằng điện từ trường</t>
  </si>
  <si>
    <t>Máy điều trị bằng sóng ngắn/sóng radio/điện trường cao tần</t>
  </si>
  <si>
    <t>Máy điều trị kích thích điện</t>
  </si>
  <si>
    <t>Máy điều trị xung điện</t>
  </si>
  <si>
    <t>Máy đo độ vàng da</t>
  </si>
  <si>
    <t>Máy đo huyết áp tự động để bàn</t>
  </si>
  <si>
    <t xml:space="preserve">Máy đo khúc xạ cầm tay </t>
  </si>
  <si>
    <t>Máy đo thị lực</t>
  </si>
  <si>
    <t>Máy đo thị trường</t>
  </si>
  <si>
    <t>Máy đo thính lực các loại</t>
  </si>
  <si>
    <t>Máy đốt điện cao tần</t>
  </si>
  <si>
    <t>Máy hồi sức sơ sinh</t>
  </si>
  <si>
    <t>Máy khử khuẩn buồng bệnh</t>
  </si>
  <si>
    <t>Máy làm ấm và truyền máu nhanh</t>
  </si>
  <si>
    <t>Máy laser châm cứu</t>
  </si>
  <si>
    <t>Máy laser trị liệu</t>
  </si>
  <si>
    <t>Máy phát hiện ký sinh trùng sốt rét</t>
  </si>
  <si>
    <t>Máy phục hồi chức năng chi trên, chi dưới</t>
  </si>
  <si>
    <t>Máy phun thuốc điều trị</t>
  </si>
  <si>
    <t>Máy siêu âm chẩn đoán sản</t>
  </si>
  <si>
    <t>Máy siêu âm có đầu dò âm đạo</t>
  </si>
  <si>
    <t>Máy siêu âm trong gây tê vùng</t>
  </si>
  <si>
    <t>Máy soi đáy mắt</t>
  </si>
  <si>
    <t>Máy truyền máu hoàn hồi</t>
  </si>
  <si>
    <t>Thiết bị tập phục hồi nhóm cơ dạng chi dưới</t>
  </si>
  <si>
    <t>Thiết bị tập phục hồi nhóm cơ dạng khép đùi</t>
  </si>
  <si>
    <t>Thiết bị tập phục hồi nhóm cơ khớp gối</t>
  </si>
  <si>
    <t>Thiết bị tập phục hồi nhóm cơ vùng thân giữa</t>
  </si>
  <si>
    <t>Thiết bị tập phục hồi nhóm cơ vùng thân trên</t>
  </si>
  <si>
    <t>Thiết bị tập phục hồi nhóm cơ vùng thân và bả vai</t>
  </si>
  <si>
    <t>Tủ bảo quản hoá chất</t>
  </si>
  <si>
    <t>Tủ lưu trữ tiêu bản</t>
  </si>
  <si>
    <t xml:space="preserve"> STT 18 Thông tư số 08/2019/TT-BYT. Đơn vị có 02 bàn mổ. Hiện Chưa có trong danh mục tại QĐ 1024 và 1165. Đơn vị đề nghị định mức 02 bộ</t>
  </si>
  <si>
    <t xml:space="preserve"> STT 19 Thông tư số 08/2019/TT-BYT. Tối đa 01 bộ/1 phòng tiểu phẫu; khoa hồi sức; Khoa cấp cứu. Đơn vị có 01 phòng tiểu phẫu, 01 khoa Hồi sức cấp cứu. Hiện Chưa có trong danh mục tại QĐ 1024 và 1165. Đơn vị đề nghị định mức 02 bộ</t>
  </si>
  <si>
    <t>Chưa có trong danh mục. Đơn vị đề nghị định mức 02 bộ phục vụ công tác khám sức khoẻ</t>
  </si>
  <si>
    <t>Chưa có trong danh mục, cần bổ sung 02 bộ cho Phòng xét nghiệm</t>
  </si>
  <si>
    <t>Chưa có trong danh mục, cần bổ sung 01 hệ thống cho phòng xét nghiệm</t>
  </si>
  <si>
    <t>Chưa có trong danh mục, cần bổ sung 01 hệ thống cho Phòng mổ</t>
  </si>
  <si>
    <t>Chưa có trong danh mục, cần bổ sung 01 máy cho phòng mổ</t>
  </si>
  <si>
    <t xml:space="preserve"> STT 20 Thông tư số 08/2019/TT-BYT. Tối thiểu 1 cái/phòng mổ. Đơn vị có 02 phòng mổ. Hiện Chưa có trong danh mục tại QĐ 1024 và 1165. Đơn vị đề nghị định mức 02 cái</t>
  </si>
  <si>
    <t xml:space="preserve"> STT 22 Thông tư số 08/2019/TT-BYT. Đơn vị có thực hiện kỹ thuật thăm dò chức năng về thần kinh/tâm thần. Hiện Chưa có trong danh mục tại QĐ 1024 và 1165. Đơn vị đề nghị định mức 02 máy</t>
  </si>
  <si>
    <t xml:space="preserve"> STT 23 Thông tư số 08/2019/TT-BYT. Nhu cầu sử dụng trung bình dưới 200 ca/tháng/cơ sở: Hiện Chưa có trong danh mục tại QĐ 1024 và 1165. Đơn vị đề nghị định mức 01 hệ thống</t>
  </si>
  <si>
    <t>STT 25 Thông tư số 08/2019/TT-BYT01. 1 máy/bàn đẻ.  Hiện Chưa có trong danh mục tại QĐ 1024 và 1165. Đơn vị đề nghị định mức 02 máy</t>
  </si>
  <si>
    <t>Chưa có trong danh mục, cần bổ sung 02 bộ cho phòng xét nghiệm. Định mức đề nghị 02 bộ</t>
  </si>
  <si>
    <t>Chưa có trong danh mục, cần bổ sung 01 máy cho phòng xét nghiệm</t>
  </si>
  <si>
    <t>Chưa có trong danh mục. Định mức đề nghị 06 cái cho khoa Xét nghiệm - CĐHA. Định mức đề nghị 06 cái</t>
  </si>
  <si>
    <t>Chưa có trong danh mục. Định mức đề nghị 02 cái cho khoa Dược tại kho bảo quản vắc xin. Định mức đề nghị 02 cái</t>
  </si>
  <si>
    <t>Đơn vị chưa có cần bổ sung 02 cái cho Khoa Khám bệnh – Hồi sức - Cấp cứu</t>
  </si>
  <si>
    <t>STT 74 QĐ 1024, định mức 02 cái. đơn vị đề nghị định 02 cái cho 02 phòng mổ</t>
  </si>
  <si>
    <t>STT 237 QĐ 1024, định mức 2 cái. Đơn vị đề nghị định mức 02 máy phục vụ công tác kiểm soát nhiễm khuẩn bệnh viện</t>
  </si>
  <si>
    <t>Chưa có trong danh mục. Đơn vị đề nghị định mức 2 máy cho khoa YHCT-PHCN đề phòng máy hỏng chưa kịp sửa chữa</t>
  </si>
  <si>
    <t>Đơn vị mới có 01 cái, cần bổ sung thêm 02 máy để đảm bảo công tác chuyên môntại khoa Khám bệnh - Hồi sức - Cấp cứu; Khoa Nội - Nhi</t>
  </si>
  <si>
    <t>Chưa có trong danh mục, cần bổ sung thêm 04 cái để đảm bảo công tác chống nhiễm khuẩn</t>
  </si>
  <si>
    <t>Chưa có trong danh mục, cần bổ sung 02 máy cho Khoa YHCT-PHCN</t>
  </si>
  <si>
    <t>STT 298 QĐ 1024, định mức 1 cái. 02 máy cho tổ kiểm soát nhiễm khuẩn bệnh viện</t>
  </si>
  <si>
    <t>STT 564. QĐ 1024, định mức 6 cái. Đơn vị đề nghị định mức 2 cái cho khoa  Xét nghiệm - CĐHA</t>
  </si>
  <si>
    <t xml:space="preserve"> STT 14a Thông tư số 08/2019/TT-BYT. Tối đa 1 cái/bàn mổ.  Hiện Chưa có trong danh mục tại QĐ 1024 và 1165. Đơn vị đề nghị định mức 02 cái</t>
  </si>
  <si>
    <t xml:space="preserve">Chưa có trong danh mục. Đơn vị đề nghị định mức 02 bộ để đảm bảo công tác khám sức khoẻ </t>
  </si>
  <si>
    <t>STT 54 QĐ 1024, định mức 02 bộ. Đơn vị đề nghị định mức 02 bộ</t>
  </si>
  <si>
    <t>Đơn vị có 05 giường cấp cứu theo kế hoạch, 5 giường chăm sóc bệnh nhân nặng. Định mức đề nghị 10 cái</t>
  </si>
  <si>
    <t>Chưa có trong danh mục, cần bổ sung 02 máy Khoa Khám bệnh - Hồi sức - Cấp cứu</t>
  </si>
  <si>
    <t>Chưa có trong danh mục, cần bổ sung 02 máy cho Khoa YHCT và PHCN</t>
  </si>
  <si>
    <t>Chưa có trong danh mục, cần bổ sung 02 máy cho Khoa XN và CĐHA</t>
  </si>
  <si>
    <t>Đơn vị đã có Khoa Y học cổ truyền - Phục hồi chức năng. Dự kiến trong 3 năm tới (đang đi học) sẽ có thêm 01 Bác sĩ CK1 YHCT-PHCN để triển khai kỹ thuật mới nên cần bổ sung 02 máy</t>
  </si>
  <si>
    <t>STT 269 QĐ 1024, định mức 01 cái. Đơn vị đề nghị định mức 02 cái</t>
  </si>
  <si>
    <t>STT 294 QĐ 1024, định mức 02 máy. Đơn vị đề nghị 02 máy</t>
  </si>
  <si>
    <t>STT 63 QĐ 1165, định mức 01 máy. Đơn vị đề nghị định mức 02 cho Khoa YHCT và PHCN</t>
  </si>
  <si>
    <t>Phòng xét nghiệm hiện chưa có tủ lạnh âm chuyên dụng cần bổ sung thêm 2 cái</t>
  </si>
  <si>
    <t>Đơn vị chưa có cần bổ sung 02 cái cho Phòng xét nghiệm</t>
  </si>
  <si>
    <t>Chưa có trong danh mục, cần bổ sung 03 máy</t>
  </si>
  <si>
    <t>Nhu cầu phục vụ tại phòng mổ và phòng thủ thuật, HSCC</t>
  </si>
  <si>
    <t>Nhu cầu phục vụ 06 phòng khám bệnh và khám bệnh tại các khoa lâm sàng</t>
  </si>
  <si>
    <t xml:space="preserve">Nhu cầu phục vụ chuyên môn tại khoa CSSKSS và bệnh nhân </t>
  </si>
  <si>
    <t>Nhu cầu chuyên môn y học cổ truyền, phục hồi chức năng</t>
  </si>
  <si>
    <t>Nhu cầu phục vụ bảo quản vắc xin theo quy định, dự phòng khi hệ thống bị hỏng sửa chữa</t>
  </si>
  <si>
    <t>Phục phụ nhu cầu nước sinh hoạt cho toàn bệnh viện</t>
  </si>
  <si>
    <t>Nhu cầu phục vụ cho bệnh nhân thở oxy tại các khoa lâm sàng</t>
  </si>
  <si>
    <t>Phục vụ chuyên môn về y học cổ truyền và dự phòng khi hệ thống bị hỏng sửa chữa</t>
  </si>
  <si>
    <t>Phục vụ nhu cầu kiểm tra nồng độ cồn trong hơi thở bệnh nhân và khám sức khỏe lái xe</t>
  </si>
  <si>
    <t>Nhu cầu kiểm tra độ PH trong nước thải y tế và nước sinh hoạt</t>
  </si>
  <si>
    <t>Nhu cầu phục vụ chuyên môn y học cổ truyền và dự phòng khi máy hỏng</t>
  </si>
  <si>
    <t>Nhu cầu phục vụ chuyên môn y học cổ truyền, phục hồi chức năng</t>
  </si>
  <si>
    <t>Hiện tại TT có 10 cái nhưng đã cũ , một số máy hết khấu hao → Đề nghị đầu tư bổ sung thêm</t>
  </si>
  <si>
    <t>Nhu cầu phục vụ công tác in phim khô tại khoa chẩn đoán hình ảnh</t>
  </si>
  <si>
    <t>Nhu cầu xử lý dụng cụ sau khi làm các thủ thuật, phẫu thuật tại đơn vị và dự phòng 1 máy khi hỏng</t>
  </si>
  <si>
    <t>Nhu cầu để sử dụng tại các phòng bệnh, phòng phẫu thuật, thủ thuật và dự phòng máy hỏng</t>
  </si>
  <si>
    <t>Nhu cầu phục vụ công tác kiểm tra các chỉ số nước sạch tại đơn vị</t>
  </si>
  <si>
    <t>Nhu cầu phục vụ phun hóa chất tại các buồng bệnh và trong phòng chống dịch bệnh</t>
  </si>
  <si>
    <t>Phục vụ nhu cầu hấp đồ vải trong toàn bệnh viện và dự phòng máy hỏng</t>
  </si>
  <si>
    <t>Nhu cầu phục vụ chuyên môn về xét nghiệm</t>
  </si>
  <si>
    <t>Nhu cầu sử dụng luộc nhanh dụng cụ tại các chuyên khoa lẻ</t>
  </si>
  <si>
    <t>Phục vụ nhu cầu chuyên môn tại phòng xét nghiệm và dự phòng khi hỏng</t>
  </si>
  <si>
    <t>Phục vụ nhu cầu chuyên môn về y học cổ truyền</t>
  </si>
  <si>
    <t>Phục vụ nhu cầu tiêm thuốc tại các khoa lâm sàng</t>
  </si>
  <si>
    <t>Theo TT 08/2019/TTBYT, Nhu cầu bình quân chụp trên 400 ca/tháng. Và dự phòng khi máy hỏng sửa chữa</t>
  </si>
  <si>
    <t>Theo TT 08/2019/TTBYT, Đơn vị đã có bác sỹ chuyên khoa cấp 1 chẩn đoán hình ảnh, nhu cầu cần thiết để phục vụ người bệnh</t>
  </si>
  <si>
    <t>Theo TT 08/2019/TTBYT, Nhu cầu sử dụng trung bình dưới 600 ca / tháng/ và Tối đa 01 máy/ đơn vị hồi sức; cấp cứu; và dự phòng khi máy hỏng phải sửa chữa</t>
  </si>
  <si>
    <t>Theo TT 08/2019/TTBYT, Nhu cầu + Dưới 100 test/ ngày/ cơ sở: Máy móc, thiết bị có tổng công suất tương đương 100 test/ giờ.</t>
  </si>
  <si>
    <t>Theo TT 08/2019/TTBY Tối đa 01 máy/ giường hồi sức sau phẫu thuật; hồi sức tích cực; cấp cứu. Tiêu chuẩn dự phòng 01 máy/ 06 máy.</t>
  </si>
  <si>
    <t>Theo TT 08/2019/TTBYT, đơn vị có 2 phòng mổ, 01 máy/ bàn mổ.</t>
  </si>
  <si>
    <t>Theo TT 08/2019/TTBYT 4 giường hồi sức cấp cứu, 02 phòng mổ và 04 giường chăm sóc sau mổ</t>
  </si>
  <si>
    <t xml:space="preserve">Theo TT 08/2019/TTBYT. 01 máy/100 giường điều trị. 01 máy/200 bệnh nhân khám ngoại trú; Dự phòng máy khi máy hỏng sửa chữa
</t>
  </si>
  <si>
    <t>Theo TT 08/2019/TTBYT và Đơn vị có 02 bàn đẻ và 02 giường theo dõi sản khoa</t>
  </si>
  <si>
    <t>Nhu cầu chuyên môn để chăm sóc trẻ sơ sinh</t>
  </si>
  <si>
    <t>Nhu cầu thực hiện chuyên môn về khám bệnh phụ khoa</t>
  </si>
  <si>
    <t>Nhu cầu sử dụng phục vụ chuyên môn ngoại khoa và Dự phòng 01 bàn khi hỏng</t>
  </si>
  <si>
    <t>Nhu cầu phục vụ chuyên môn xét nghiệm</t>
  </si>
  <si>
    <t>Nhu cầu thực hiện phẫu thuật phụ khoa</t>
  </si>
  <si>
    <t xml:space="preserve">Nhu cầu phục vụ chuyên môn trong phẫu thuật </t>
  </si>
  <si>
    <t>Nhu cầu trong phục vụ về hồi sức cấp cứu</t>
  </si>
  <si>
    <t>Đơn vị có 02 bàn đẻ, dự phòng khi đi hấp sấy và khi hỏng</t>
  </si>
  <si>
    <t xml:space="preserve">Nhu cầu phục vụ chuyên môn điều trị răng hàm mặt </t>
  </si>
  <si>
    <t>Nhu cầu chuyên môn chuyên về khoa mắt</t>
  </si>
  <si>
    <t>Nhu cầu phục vụ chuyên môn về chuyên khám mắt</t>
  </si>
  <si>
    <t>Nhu cầu trong khám phụ sản khoa, Dự phòng khi hỏng</t>
  </si>
  <si>
    <t>Nhu cầu trong khám thai, Dự phòng bộ khi hỏng</t>
  </si>
  <si>
    <t>Nhu cầu phục vụ chuyên môn khám thần kinh</t>
  </si>
  <si>
    <t>Nhu cầu phục vụ chuyên môn sản phụ khoa,  Dự phòng 01 bộ khi hỏng</t>
  </si>
  <si>
    <t xml:space="preserve">Nhu cầu phục vụ chuyên môn trong phẫu thuật mổ lấy thai  </t>
  </si>
  <si>
    <t>Nhu cầu phục vụ chuyên môn tại HSCC</t>
  </si>
  <si>
    <t>Nhu cầu phục vụ chuyên môn, 01 bộ để dự phòng</t>
  </si>
  <si>
    <t>Đơn vị tổ chức 2 phòng mổ (Dự phòng 01 bộ khi hỏng)</t>
  </si>
  <si>
    <t>Nhu cầu trong phẫu thuật sản phụ khoa</t>
  </si>
  <si>
    <t>Nhu cầu trong phẫu thuật xương</t>
  </si>
  <si>
    <t>Nhu cầu chuyên môn tại cấp cứu ngộ độc</t>
  </si>
  <si>
    <t>Nhu cầu chuyên môn về khám phụ khoa, dự phòng 01 bộ khi hỏng</t>
  </si>
  <si>
    <t>Nhu cầu trong phẫu thuật, Dự phòng thêm 01 bộ khi hỏng</t>
  </si>
  <si>
    <t>Nhu cầu phục vụ chuyên môn về mắt</t>
  </si>
  <si>
    <t>Trung tâm hiện chưa có Bộ này.
Triển khai khám sức khỏe định kỳ , cần thêm thiết bị.
Đề nghị đầu tư bổ sung 01 Bộ.</t>
  </si>
  <si>
    <t>Nhu cầu phục vụ chuyên môn tại khoa khạnh bệnh- hồi sức cấp cứu và phòng mổ</t>
  </si>
  <si>
    <t>Nhu cầu chuyên môn về phẫu thuật chấn thương chỉnh hình</t>
  </si>
  <si>
    <t>Nhu cầu trong điều trị vàng da, Dự phòng máy hỏng khi sửa chữa</t>
  </si>
  <si>
    <t>Phục vụ nhu cầu chuyên môn tại các khoa lâm sàng, khám bệnh và phòng mổ</t>
  </si>
  <si>
    <t>Nhu cầu chuyên môn về mắt</t>
  </si>
  <si>
    <t>Nhu cầu khám bệnh chuyên khoa mũi họng</t>
  </si>
  <si>
    <t>Nhu cầu về chuyên môn xét nghiệm</t>
  </si>
  <si>
    <t>Nhu cầu trong cấp cứa bệnh nhân tại khoa khám bệnh - HSCC</t>
  </si>
  <si>
    <t>Nhu cầu phục vụ để sưởi ấm trẻ sơ sinh</t>
  </si>
  <si>
    <t>Phục vụ nhu cầu chuyên môn tại phòng xét nghiệm</t>
  </si>
  <si>
    <t>Nhu cầu phục vụ bệnh nhân kịp thời hơn</t>
  </si>
  <si>
    <t>Nhu cầu phục vụ chuyên môn về phục hồi chức năng</t>
  </si>
  <si>
    <t>Nhu cầu khí oxy cho bệnh nhân thở tại các khoa</t>
  </si>
  <si>
    <t>Nhu cầu phục vụ nước sạch cho toàn bệnh viện</t>
  </si>
  <si>
    <t>Nhu cầu phục vụ cho hệ thống máy xét nghiệm</t>
  </si>
  <si>
    <t>Nhu cầu phục vụ 02 phòng mổ và dự phòng khi hỏng phải sửa chữa</t>
  </si>
  <si>
    <t>0</t>
  </si>
  <si>
    <t>1</t>
  </si>
  <si>
    <t>Dự phòng khi đặt nội khí quản khó phục vụ khoa khám- HSCC và phòng mổ</t>
  </si>
  <si>
    <t>Phục vụ chuyên môn về chấn thương chỉnh hình</t>
  </si>
  <si>
    <t xml:space="preserve">Nhu cầu chuyên môn để cầm máu và xử lý vết thương </t>
  </si>
  <si>
    <t>Nhu cầu chuyên môn về xét nghiệm</t>
  </si>
  <si>
    <t>Nhu cầu phục vụ cấp cứu, điều trẻ sơ sinh nhẹ cân, non tháng</t>
  </si>
  <si>
    <t>Nhu cầu phục vụ chuyên môn tại khoa khám- HSCC</t>
  </si>
  <si>
    <t>Hiện tại đơn vị chưa có thiết bị để sử dụng thường xuyên, đáp ứng nhu cầu điều trị, do đó đề xuất bổ sung</t>
  </si>
  <si>
    <t>Nhu cầu phục chuyên môn ngoại khoa</t>
  </si>
  <si>
    <t>Phục vụ chuyên môn về y học cổ truyền và phục hồi chức năng</t>
  </si>
  <si>
    <t>Nhu cầu chuyên môn theo dõi độ bão hòa oxy trong máu</t>
  </si>
  <si>
    <t>Nhu cầu sử dụng tại khoa Chăm sóc sức khỏe sinh sản</t>
  </si>
  <si>
    <t>10</t>
  </si>
  <si>
    <t>Phục vụ nhu cầu phòng mổ và khoa khám - HSCC và khoa lâm sàng</t>
  </si>
  <si>
    <t xml:space="preserve">Danh mục STT 219 theo QĐ số 1024/QĐ-SYT, nhu cầu cần thiết để phục vụ chuyên môn  </t>
  </si>
  <si>
    <t xml:space="preserve">Danh mục STT 225 theo QĐ số 1024/QĐ-SYT, nhu cầu cần thiết để phục vụ chuyên môn  </t>
  </si>
  <si>
    <t xml:space="preserve">Danh mục STT 226 theo QĐ số 1024/QĐ-SYT, nhu cầu cần thiết để phục vụ chuyên môn  </t>
  </si>
  <si>
    <t xml:space="preserve">Danh mục STT 227, 228 theo QĐ số 1024/QĐ-SYT, nhu cầu cần thiết để phục vụ chuyên môn  </t>
  </si>
  <si>
    <t>Nhu cầu phục vụ khoa Chăm sóc sức khỏe sinh sản</t>
  </si>
  <si>
    <t>Nhu cầu phục vụ khoa Xét nghiệm và dự phòng khi máy hỏng</t>
  </si>
  <si>
    <t>Nhu cầu phục vụ chuyên môn Dự phòng thêm 01 máy  khi hỏng sửa chữa</t>
  </si>
  <si>
    <t>Nhu cầu sử dụng trong phòng mổ và dự phòng khi máy hỏng</t>
  </si>
  <si>
    <t>Nhu cầu phục vụ chuyên môn về hồi sức sơ sinh</t>
  </si>
  <si>
    <t>Nhu cầu phục vụ phòng mổ và các khoa lâm sàng</t>
  </si>
  <si>
    <t>Nhu cầu chuyên môn y học cổ truyền và phục hồi chức năng, dự phòng khi máy hỏng</t>
  </si>
  <si>
    <t>Nhu cầu tại phòng mổ và các khoa lâm sàng</t>
  </si>
  <si>
    <t>Nhu cầu phục vụ tại khoa khám- HSCC và phòng mổ</t>
  </si>
  <si>
    <t>Nhu cầu phục vụ chuyên môn trong xét nghiệm</t>
  </si>
  <si>
    <t>Nhu cầu phục vụ khoa xét nghiệm và dự phòng máy khi hỏng sửa chữa</t>
  </si>
  <si>
    <t>Nhu cầu phục vụ khoa khám- HSCC và các khoa lâm sàng, dự phòng máy khi hỏng sửa chữa (phun khí dung)</t>
  </si>
  <si>
    <t>Nhu cầu trong rửa dụng cụ sau phẫu thuật, thủ thuật</t>
  </si>
  <si>
    <t>Nhu cầu để rủa và khư khuẩn dụng cụ sau phẫu thuật, thủ tuật trong toàn bệnh viện, dự phòng khi máy hỏng sửa chữa</t>
  </si>
  <si>
    <t>Nhu cầu phục vụ công việc sấy, bảo quản dụng cụ sau khi hấp, sấy và dự phòng máy hỏng sửa chữa</t>
  </si>
  <si>
    <t>Nhu cầu phục vụ khoa CSSKSS và dự phòng máy hỏng sửa chữa</t>
  </si>
  <si>
    <t xml:space="preserve">Nhu cầu phục vụ trong gây tê khó </t>
  </si>
  <si>
    <t xml:space="preserve">Nhu cầu phục vụ khoa chẩn đoán hình ảnh </t>
  </si>
  <si>
    <t>Nhu cầu phục vụ chuyên khoa về mắt</t>
  </si>
  <si>
    <t>Nhu cầu phục vụ chuyên môn y học cổ truyền, phục hồi chức năng và dự phòng máy khi hỏng điều trị</t>
  </si>
  <si>
    <t>Nhu cầu phục vụ chuyên môn cấp cứu tại  HSCC, và dự phòng khi máy hỏng</t>
  </si>
  <si>
    <t xml:space="preserve">Phục vụ nhu cầu chuyên môn tại khoa Khám- HSCC </t>
  </si>
  <si>
    <t>Phục vụ chuyên môn trong truyền máu hoàn hồi tại phòng mổ</t>
  </si>
  <si>
    <t>Nhu cầu chuyên môn tại khoa xét nghiệm và Dự phòng 01 máy khi hỏng sửa chữa</t>
  </si>
  <si>
    <t>Nhu cầu sử dụng cho Y học cổ truyền và phục hồi chức năng</t>
  </si>
  <si>
    <t>Nhu cầu phục vụ chuyên môn tại khoa xét nghiệm và dự phòng 01 máy khi hỏng sửa chữa</t>
  </si>
  <si>
    <t>Nhu cầu để bảo quản hóa chất xét nghiệm</t>
  </si>
  <si>
    <t>Bộ dụng cụ tiểu phẫu</t>
  </si>
  <si>
    <t>Nhu cầu chuyên môn tại khoa khám bệnh- HSCC và các khoa lâm sàng thực hiện các thủ thuật</t>
  </si>
  <si>
    <t>Nhu cầu phục vụ chuyên môn về theo dõi bệnh nhân được kịp thời và liên tục tại khoa khám- HSCC và sau mổ</t>
  </si>
  <si>
    <t>Phục vụ chuyên môn tại kho thuốc, Khoa xét nghiệm -CĐHA</t>
  </si>
  <si>
    <t>Định mức đề nghị 05 cái, bổ sung 02 cái cho Khoa Khám bệnh - Hồi sức cấp cứu. Định mức đề nghị 05 cái</t>
  </si>
  <si>
    <t>STT 237 QĐ 1024, định mức 1 cái. Đơn vị đề nghỊ cho Khoa Dược để bảo quản thuốc, KHOA XN-CĐHA</t>
  </si>
  <si>
    <t>STT 15 Thông tư số 08/2019/TT-BYT. Tối thiểu 01 máy/ mổ. Hiện Chưa có trong danh mục tại QĐ 1024 và 1165. Đơn vị đề nghị định mức 02 máy</t>
  </si>
  <si>
    <t>STT 1 QĐ 1024, định mức 20 cái. Đơn vị đề nghị định mức 04 cái cho Khoa CSSKSS và phụ sản</t>
  </si>
  <si>
    <t>STT 16 QĐ 1024, định mức 05 bộ/ Đơn vị đề nghị định mức 5 ộ</t>
  </si>
  <si>
    <t>STT 24 QĐ 1024, định mức 03 bộ. Đơn vị đề nghị 02 bộ cho Khoa KSBT, HIV/AIDS,; Khoa XN và CĐHA</t>
  </si>
  <si>
    <t>Dự kiến trong 3 năm tới đơn vị sẽ triển khai phòng khám chuyên khoa Tai mũi họng, cần bổ sung 01 bộ</t>
  </si>
  <si>
    <t>Đơn vị có 05 phòng khám và 05 khoa phòng; dự kiến thêm Khoa Truyền nhiễm. Định mức đề nghị 08 cái</t>
  </si>
  <si>
    <t>STT 111 QĐ 1024, định mức 02 cái. Đơn vị đề nghị định mức 01 cái</t>
  </si>
  <si>
    <t>STT 112 QĐ 1024, định mức theo số lượng giường bệnh được giao tại đơn vị. Đơn vị có 50 giường kế hoạch. Dự kiến đến năm 2028 lên 100 giường kế hoạch. Đơn vị đề nghị định mức 80 giường (theo thực kê).</t>
  </si>
  <si>
    <t>STT 122 QĐ 1024, định mức 02 hệ thống đầu đọc x-quang kỹ thuật số CR. Đơn vị đề nghị định mức thêm định mức 01 hệ thống đầu đọc x-quang kỹ thuật số DR.</t>
  </si>
  <si>
    <t>STT 223 QĐ 1024, định mức 03 cái. Đơn vị đề nghị định mức 01cái</t>
  </si>
  <si>
    <t>STT 171 QĐ 1024, định mức 04 cái. Đon vị đề nghị định mức 04 cái</t>
  </si>
  <si>
    <t>Nhu cầu cần thiết để phục vụ chuyên môn nên cần bổ sung vào định mức</t>
  </si>
  <si>
    <t>Nhu cầu sử dụng và dự phòng khi hỏng sửa chữa</t>
  </si>
  <si>
    <t>STT 532 QĐ 1024, định mức 02 cái. Đơn vị đề nghị định mức 04 cái</t>
  </si>
  <si>
    <t>STT 328 QĐ 1024, định mức 02 cái. Đơn vị đề nghị định mức 02 cái</t>
  </si>
  <si>
    <t>QĐ 1024 quy định định mức của nhiều loại tủ sấy khác nhau. Trong đó Tủ sấy- tiệt trùng định mức 02 cái. Đơn vị đề nghị định mức 05 cái</t>
  </si>
  <si>
    <t>Nhu cầu công tác cấp cứu người bệnh.</t>
  </si>
  <si>
    <t>B.27</t>
  </si>
  <si>
    <t>B.29</t>
  </si>
  <si>
    <t>B.34</t>
  </si>
  <si>
    <t>B.35</t>
  </si>
  <si>
    <t>B.36</t>
  </si>
  <si>
    <t>B.37</t>
  </si>
  <si>
    <t>B.38</t>
  </si>
  <si>
    <t>B.39</t>
  </si>
  <si>
    <t>B.46</t>
  </si>
  <si>
    <t>B.49</t>
  </si>
  <si>
    <t>B.55</t>
  </si>
  <si>
    <t>B.62</t>
  </si>
  <si>
    <t>B.64</t>
  </si>
  <si>
    <t>B.65</t>
  </si>
  <si>
    <t>B.66</t>
  </si>
  <si>
    <t>B.67</t>
  </si>
  <si>
    <t>B.68</t>
  </si>
  <si>
    <t>B.69</t>
  </si>
  <si>
    <t>B.70</t>
  </si>
  <si>
    <t>B.71</t>
  </si>
  <si>
    <t>B.73</t>
  </si>
  <si>
    <t>B.74</t>
  </si>
  <si>
    <t>B.78</t>
  </si>
  <si>
    <t>B.79</t>
  </si>
  <si>
    <t>B.83</t>
  </si>
  <si>
    <t>B.84</t>
  </si>
  <si>
    <t>B.89</t>
  </si>
  <si>
    <t>B.107</t>
  </si>
  <si>
    <t>B.108</t>
  </si>
  <si>
    <t>B.117</t>
  </si>
  <si>
    <t>B.120</t>
  </si>
  <si>
    <t>B.121</t>
  </si>
  <si>
    <t>B.125</t>
  </si>
  <si>
    <t>B.131</t>
  </si>
  <si>
    <t>B.140</t>
  </si>
  <si>
    <t>B.146</t>
  </si>
  <si>
    <t>B.148</t>
  </si>
  <si>
    <t>B.150</t>
  </si>
  <si>
    <t>B.151</t>
  </si>
  <si>
    <t>B.152</t>
  </si>
  <si>
    <t>B.154</t>
  </si>
  <si>
    <t>B.160</t>
  </si>
  <si>
    <t>B.164</t>
  </si>
  <si>
    <t>B.168</t>
  </si>
  <si>
    <t>B.169</t>
  </si>
  <si>
    <t>B.170</t>
  </si>
  <si>
    <t>B.174</t>
  </si>
  <si>
    <t>B.175</t>
  </si>
  <si>
    <t>B.180</t>
  </si>
  <si>
    <t>B.190</t>
  </si>
  <si>
    <t>B.191</t>
  </si>
  <si>
    <t>B.192</t>
  </si>
  <si>
    <t>B.195</t>
  </si>
  <si>
    <t>B.196</t>
  </si>
  <si>
    <t>B.197</t>
  </si>
  <si>
    <t>B.199</t>
  </si>
  <si>
    <t>B.201</t>
  </si>
  <si>
    <t>B.202</t>
  </si>
  <si>
    <t>B.219</t>
  </si>
  <si>
    <t>B.220</t>
  </si>
  <si>
    <t>B.228</t>
  </si>
  <si>
    <t>B.230</t>
  </si>
  <si>
    <t>B.243</t>
  </si>
  <si>
    <t>B.244</t>
  </si>
  <si>
    <t>B.251</t>
  </si>
  <si>
    <t>B.254</t>
  </si>
  <si>
    <t>B.255</t>
  </si>
  <si>
    <t>B.259</t>
  </si>
  <si>
    <t>B.261</t>
  </si>
  <si>
    <t>B.262</t>
  </si>
  <si>
    <t>B.263</t>
  </si>
  <si>
    <t>B.267</t>
  </si>
  <si>
    <t>B.270</t>
  </si>
  <si>
    <t>B.279</t>
  </si>
  <si>
    <t>B.285</t>
  </si>
  <si>
    <t>B.299</t>
  </si>
  <si>
    <t>B.311</t>
  </si>
  <si>
    <t>B.322</t>
  </si>
  <si>
    <t>B.326</t>
  </si>
  <si>
    <t>B.327</t>
  </si>
  <si>
    <t>B.328</t>
  </si>
  <si>
    <t>B.330</t>
  </si>
  <si>
    <t>B.334</t>
  </si>
  <si>
    <t>B.349</t>
  </si>
  <si>
    <t>B.355</t>
  </si>
  <si>
    <t>B.359</t>
  </si>
  <si>
    <t>B.362</t>
  </si>
  <si>
    <t>B.364</t>
  </si>
  <si>
    <t>B.371</t>
  </si>
  <si>
    <t>B.372</t>
  </si>
  <si>
    <t>B.373</t>
  </si>
  <si>
    <t>B.374</t>
  </si>
  <si>
    <t>B.375</t>
  </si>
  <si>
    <t>B.379</t>
  </si>
  <si>
    <t>B.383</t>
  </si>
  <si>
    <t>B.388</t>
  </si>
  <si>
    <t>B.392</t>
  </si>
  <si>
    <t>B.398</t>
  </si>
  <si>
    <t>B.399</t>
  </si>
  <si>
    <t>B.400</t>
  </si>
  <si>
    <t>B.403</t>
  </si>
  <si>
    <t>B.404</t>
  </si>
  <si>
    <t>B.411</t>
  </si>
  <si>
    <t>B.412</t>
  </si>
  <si>
    <t>B.420</t>
  </si>
  <si>
    <t>B.421</t>
  </si>
  <si>
    <t>B.422</t>
  </si>
  <si>
    <t>B.423</t>
  </si>
  <si>
    <t>B.431</t>
  </si>
  <si>
    <t>B.435</t>
  </si>
  <si>
    <t>B.448</t>
  </si>
  <si>
    <t>B.449</t>
  </si>
  <si>
    <t>B.451</t>
  </si>
  <si>
    <t>B.455</t>
  </si>
  <si>
    <t>B.456</t>
  </si>
  <si>
    <t>B.459</t>
  </si>
  <si>
    <t>B.460</t>
  </si>
  <si>
    <t>B.462</t>
  </si>
  <si>
    <t>B.464</t>
  </si>
  <si>
    <t>B.465</t>
  </si>
  <si>
    <t>B.467</t>
  </si>
  <si>
    <t>B.468</t>
  </si>
  <si>
    <t>B.470</t>
  </si>
  <si>
    <t>B.474</t>
  </si>
  <si>
    <t>B.475</t>
  </si>
  <si>
    <t>B.476</t>
  </si>
  <si>
    <t>B.478</t>
  </si>
  <si>
    <t>B.482</t>
  </si>
  <si>
    <t>B.483</t>
  </si>
  <si>
    <t>B.489</t>
  </si>
  <si>
    <t>B.493</t>
  </si>
  <si>
    <t>B.499</t>
  </si>
  <si>
    <t>B.504</t>
  </si>
  <si>
    <t>B.505</t>
  </si>
  <si>
    <t>B.515</t>
  </si>
  <si>
    <t>B.516</t>
  </si>
  <si>
    <t>B.517</t>
  </si>
  <si>
    <t>B.518</t>
  </si>
  <si>
    <t>B.522</t>
  </si>
  <si>
    <t>B.534</t>
  </si>
  <si>
    <t>B.535</t>
  </si>
  <si>
    <t>B.536</t>
  </si>
  <si>
    <t>B.537</t>
  </si>
  <si>
    <t>B.538</t>
  </si>
  <si>
    <t>B.539</t>
  </si>
  <si>
    <t>B.542</t>
  </si>
  <si>
    <t>B.543</t>
  </si>
  <si>
    <t>B.544</t>
  </si>
  <si>
    <t>B.549</t>
  </si>
  <si>
    <t>B.552</t>
  </si>
  <si>
    <t>B.553</t>
  </si>
  <si>
    <t>B.554</t>
  </si>
  <si>
    <t>B.557</t>
  </si>
  <si>
    <t>B.560</t>
  </si>
  <si>
    <t>B.593</t>
  </si>
  <si>
    <t>C.7</t>
  </si>
  <si>
    <t>C.13</t>
  </si>
  <si>
    <t>C.16</t>
  </si>
  <si>
    <t>C.17</t>
  </si>
  <si>
    <t>C.18</t>
  </si>
  <si>
    <t>C.19</t>
  </si>
  <si>
    <t>C.20</t>
  </si>
  <si>
    <t>C.22</t>
  </si>
  <si>
    <t>C.26</t>
  </si>
  <si>
    <t>C.29</t>
  </si>
  <si>
    <t>C.30</t>
  </si>
  <si>
    <t>C.31</t>
  </si>
  <si>
    <t>C.37</t>
  </si>
  <si>
    <t>C.45</t>
  </si>
  <si>
    <t>C.46</t>
  </si>
  <si>
    <t>C.48</t>
  </si>
  <si>
    <t>C.50</t>
  </si>
  <si>
    <t>C.52</t>
  </si>
  <si>
    <t>C.53</t>
  </si>
  <si>
    <t>C.57</t>
  </si>
  <si>
    <t>C.61</t>
  </si>
  <si>
    <t>C.62</t>
  </si>
  <si>
    <t>C.64</t>
  </si>
  <si>
    <t>C.67</t>
  </si>
  <si>
    <t>C.72</t>
  </si>
  <si>
    <t>C.73</t>
  </si>
  <si>
    <t>C.77</t>
  </si>
  <si>
    <t>C.80</t>
  </si>
  <si>
    <t>C.81</t>
  </si>
  <si>
    <t>C.84</t>
  </si>
  <si>
    <t>C.85</t>
  </si>
  <si>
    <t>C.86</t>
  </si>
  <si>
    <t>C.88</t>
  </si>
  <si>
    <t>C.90</t>
  </si>
  <si>
    <t>C.91</t>
  </si>
  <si>
    <t>C.93</t>
  </si>
  <si>
    <t>C.96</t>
  </si>
  <si>
    <t>C.97</t>
  </si>
  <si>
    <t>C.99</t>
  </si>
  <si>
    <t>C.100</t>
  </si>
  <si>
    <t>Theo TT 08/2019/TTBYT, Nhu cầu trung bình dưới 300 ca chụp/ tháng/ cơ sở: tối đa 01 hệ thống/ cơ sở.</t>
  </si>
  <si>
    <t>Theo TT 08/2019/TTBYT, Nhu cầu sử dụng trung bình ≤ 400 ca chụp5/ tháng/ cơ sở: tối đa 01 hệ thống/ cơ sở</t>
  </si>
  <si>
    <t>Ghi chú</t>
  </si>
  <si>
    <t>Định mức đề xuất</t>
  </si>
  <si>
    <t>Điều chỉnh (tăng/giảm)</t>
  </si>
  <si>
    <t>Giải trình</t>
  </si>
  <si>
    <t>A.1</t>
  </si>
  <si>
    <t>Hệ thống X-quang</t>
  </si>
  <si>
    <t>TIÊU CHUẨN, ĐỊNH MỨC SỬ DỤNG MÁY MÓC, THIẾT BỊ CHUYÊN DÙNG THUỘC LĨNH VỰC Y TẾ
TÊN ĐƠN VỊ: TRUNG TÂM Y TẾ ĐAK PƠ</t>
  </si>
  <si>
    <t>a)</t>
  </si>
  <si>
    <t>b)</t>
  </si>
  <si>
    <t>A.5</t>
  </si>
  <si>
    <t>Siêu âm</t>
  </si>
  <si>
    <t>A.23</t>
  </si>
  <si>
    <t>Hệ thống khám nội soi</t>
  </si>
  <si>
    <t xml:space="preserve">Hệ thống rửa tay phẫu thuật/Bồn rửa tay phẫu thuật </t>
  </si>
  <si>
    <t>STT 81 QĐ 1024, định mức 01 cái. Đơn vị đề nghị định mức 2 cái sử dụng trong phòng xét nghiệm và cân vị thuốc YHCT tại Khoa Dược - Vật tư, thiết bị y tế, định mức 04 cái sử dụng trong phòng xét nghiệm và cân vị thuốc YHCT tại khoa dược</t>
  </si>
  <si>
    <t>C25</t>
  </si>
  <si>
    <t>Máy móc, thiết bị chuyên dùng không phải là thiết bị y tế</t>
  </si>
  <si>
    <t>Stt 12 Thông tư 08/2019/TT-BYT ngày 31/5/2019: 4 giường hồi sức cấp cứu, 02 phòng mổ và 04 giường chăm sóc sau mổ</t>
  </si>
  <si>
    <t>Phụ lục XXXIII</t>
  </si>
  <si>
    <t>Hệ thống CT Scanner</t>
  </si>
  <si>
    <t>Dao mổ</t>
  </si>
  <si>
    <t>Theo TT 08/2019/TTBYT. Nhu cầu sử dụng trung bình dưới 100 ca/ tháng/ cơ sở: tối đa 01 hệ thống/cơ sở.
Nhu cầu sử dụng trung bình 100 - 400 ca/ tháng/ cơ sở: tối đa 02 hệ thống/cơ sở.
Công suất sử dụng thiết bị trung bình trên 200 ca/ tháng/hệ thống được bổ sung thêm hệ thống tiếp theo</t>
  </si>
  <si>
    <t xml:space="preserve">Hệ thống Monitor trung tâm </t>
  </si>
  <si>
    <t>Bộ dụng cụ nội soi lấy dị vật( khí quản,thực quản...)</t>
  </si>
  <si>
    <t xml:space="preserve">Máy khí dung các loại (siêu âm, nén khí, lưới rung…) </t>
  </si>
  <si>
    <t>Hệ thống lọc nước RO (thận nhân tạo,xét nghiệm...)</t>
  </si>
  <si>
    <t>Nhận xét: So với Quyết định 1024/QĐ-UBND ngày 28/10/2019 và 1165/QĐ-UBND ngày 31/12/2019 của UBND tỉnh giữ nguyên định mức 44 danh mục, tăng định mức 26 danh mục, giảm 24 danh mục; Bổ sung 126 danh mục</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</si>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</sst>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1">
    <font>
      <sz val="10"/>
      <color rgb="FF000000"/>
      <name val="Calibri"/>
      <charset val="134"/>
      <scheme val="minor"/>
    </font>
    <font>
      <sz val="10"/>
      <color rgb="FF000000"/>
      <name val="Calibri"/>
      <family val="2"/>
      <scheme val="minor"/>
    </font>
    <font>
      <sz val="11"/>
      <color theme="1"/>
      <name val="times new roman"/>
      <family val="2"/>
      <charset val="163"/>
    </font>
    <font>
      <b/>
      <sz val="12"/>
      <name val="Times New Roman"/>
      <family val="1"/>
    </font>
    <font>
      <sz val="11"/>
      <name val="Times New Roman"/>
      <family val="1"/>
    </font>
    <font>
      <sz val="12"/>
      <name val="Times New Roman"/>
      <family val="1"/>
    </font>
    <font>
      <b/>
      <sz val="14"/>
      <name val="Times New Roman"/>
      <family val="1"/>
    </font>
    <font>
      <sz val="10"/>
      <name val="Calibri"/>
      <family val="2"/>
      <scheme val="minor"/>
    </font>
    <font>
      <i/>
      <sz val="14"/>
      <name val="Times New Roman"/>
      <family val="1"/>
    </font>
    <font>
      <sz val="12"/>
      <name val="Calibri"/>
      <family val="2"/>
      <scheme val="minor"/>
    </font>
    <font>
      <sz val="12"/>
      <name val="Times New Roman"/>
      <family val="1"/>
      <charset val="163"/>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s>
  <cellStyleXfs count="3">
    <xf numFmtId="0" fontId="0" fillId="0" borderId="0"/>
    <xf numFmtId="0" fontId="1" fillId="0" borderId="0"/>
    <xf numFmtId="0" fontId="2" fillId="0" borderId="0"/>
  </cellStyleXfs>
  <cellXfs count="58">
    <xf numFmtId="0" fontId="0" fillId="0" borderId="0" xfId="0"/>
    <xf numFmtId="0" fontId="5" fillId="0" borderId="3" xfId="0" applyFont="1" applyFill="1" applyBorder="1" applyAlignment="1">
      <alignment horizontal="left" vertical="center" wrapText="1"/>
    </xf>
    <xf numFmtId="0" fontId="5" fillId="0" borderId="1" xfId="0" applyFont="1" applyFill="1" applyBorder="1" applyAlignment="1">
      <alignmen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3" fillId="0" borderId="1" xfId="1" applyFont="1" applyFill="1" applyBorder="1" applyAlignment="1">
      <alignment vertical="center"/>
    </xf>
    <xf numFmtId="3" fontId="3" fillId="0" borderId="1" xfId="1" applyNumberFormat="1" applyFont="1" applyFill="1" applyBorder="1" applyAlignment="1">
      <alignment horizontal="center" vertical="center" wrapText="1"/>
    </xf>
    <xf numFmtId="3" fontId="3" fillId="0" borderId="4"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vertical="center" wrapText="1"/>
    </xf>
    <xf numFmtId="3"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4"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4" xfId="1" applyFont="1" applyFill="1" applyBorder="1" applyAlignment="1">
      <alignment horizontal="center" vertical="center" wrapText="1"/>
    </xf>
    <xf numFmtId="0" fontId="5" fillId="0" borderId="1" xfId="0" applyFont="1" applyFill="1" applyBorder="1" applyAlignment="1">
      <alignment horizontal="left" vertical="center" wrapText="1" shrinkToFit="1"/>
    </xf>
    <xf numFmtId="0" fontId="5" fillId="0" borderId="4" xfId="0" applyFont="1" applyFill="1" applyBorder="1" applyAlignment="1">
      <alignment horizontal="center" vertical="center" wrapText="1"/>
    </xf>
    <xf numFmtId="3" fontId="5" fillId="0"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0" xfId="1" applyFont="1" applyFill="1" applyAlignment="1">
      <alignment horizontal="center" vertical="center" wrapText="1"/>
    </xf>
    <xf numFmtId="0" fontId="4" fillId="0" borderId="0" xfId="0" applyFont="1" applyFill="1" applyAlignment="1">
      <alignment horizontal="left" vertical="center" wrapText="1" shrinkToFi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7" fillId="0" borderId="0" xfId="0" applyFont="1" applyFill="1"/>
    <xf numFmtId="0" fontId="9" fillId="0" borderId="0" xfId="0" applyFont="1"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Fill="1" applyBorder="1" applyAlignment="1">
      <alignment vertical="center" wrapText="1" shrinkToFit="1"/>
    </xf>
    <xf numFmtId="0" fontId="3" fillId="0" borderId="4" xfId="0" applyFont="1" applyFill="1" applyBorder="1" applyAlignment="1">
      <alignment horizontal="center" vertical="center" wrapText="1"/>
    </xf>
    <xf numFmtId="0" fontId="9" fillId="0" borderId="1" xfId="0" applyFont="1" applyFill="1" applyBorder="1"/>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shrinkToFit="1"/>
    </xf>
    <xf numFmtId="0" fontId="5" fillId="0" borderId="1" xfId="0" applyFont="1" applyFill="1" applyBorder="1" applyAlignment="1">
      <alignment horizontal="center" vertical="center"/>
    </xf>
    <xf numFmtId="0" fontId="10" fillId="0" borderId="1" xfId="0" applyFont="1" applyFill="1" applyBorder="1" applyAlignment="1">
      <alignment vertical="center" wrapText="1"/>
    </xf>
    <xf numFmtId="0" fontId="5" fillId="0" borderId="1" xfId="0" quotePrefix="1" applyFont="1" applyFill="1" applyBorder="1" applyAlignment="1">
      <alignment vertical="center" wrapText="1"/>
    </xf>
    <xf numFmtId="0" fontId="3"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3" xfId="0" applyNumberFormat="1" applyFont="1" applyFill="1" applyBorder="1" applyAlignment="1">
      <alignment horizontal="center" vertical="center" wrapText="1"/>
    </xf>
    <xf numFmtId="3" fontId="10" fillId="0" borderId="5"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164" fontId="5" fillId="0" borderId="1" xfId="0" applyNumberFormat="1" applyFont="1" applyFill="1" applyBorder="1" applyAlignment="1">
      <alignment vertical="center" wrapText="1"/>
    </xf>
    <xf numFmtId="3" fontId="5" fillId="0" borderId="1" xfId="0" applyNumberFormat="1" applyFont="1" applyFill="1" applyBorder="1" applyAlignment="1">
      <alignment vertical="center" wrapText="1"/>
    </xf>
    <xf numFmtId="164" fontId="5" fillId="0" borderId="1" xfId="0" applyNumberFormat="1" applyFont="1" applyFill="1" applyBorder="1" applyAlignment="1">
      <alignment horizontal="center" vertical="center" wrapText="1"/>
    </xf>
    <xf numFmtId="0" fontId="9" fillId="0" borderId="0" xfId="0" applyFont="1" applyFill="1" applyAlignment="1">
      <alignment vertical="center"/>
    </xf>
    <xf numFmtId="0" fontId="5" fillId="0" borderId="0" xfId="0" applyFont="1" applyFill="1" applyAlignment="1">
      <alignment horizontal="center" vertical="center"/>
    </xf>
    <xf numFmtId="0" fontId="7" fillId="0" borderId="0" xfId="0" applyFont="1" applyFill="1" applyAlignment="1">
      <alignment vertical="center"/>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5" fillId="0" borderId="0" xfId="0" applyFont="1" applyFill="1" applyAlignment="1">
      <alignment horizontal="left" vertical="center" wrapText="1"/>
    </xf>
    <xf numFmtId="0" fontId="8" fillId="0" borderId="0" xfId="0" applyFont="1" applyFill="1" applyAlignment="1">
      <alignment horizontal="center" vertical="center" wrapText="1"/>
    </xf>
  </cellXfs>
  <cellStyles count="3">
    <cellStyle name="Normal" xfId="0" builtinId="0"/>
    <cellStyle name="Normal 2" xfId="1" xr:uid="{00000000-0005-0000-0000-000001000000}"/>
    <cellStyle name="Normal 5" xfId="2" xr:uid="{00000000-0005-0000-0000-000002000000}"/>
  </cellStyles>
  <dxfs count="2">
    <dxf>
      <font>
        <color rgb="FF800080"/>
      </font>
      <fill>
        <patternFill patternType="solid">
          <fgColor rgb="FFFF99CC"/>
          <bgColor rgb="FFFF99C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37"/>
  <sheetViews>
    <sheetView tabSelected="1" workbookViewId="0">
      <selection activeCell="H8" sqref="H8"/>
    </sheetView>
  </sheetViews>
  <sheetFormatPr defaultColWidth="9.140625" defaultRowHeight="12.75"/>
  <cols>
    <col min="1" max="1" width="9.140625" style="25"/>
    <col min="2" max="2" width="0" style="25" hidden="1" customWidth="1"/>
    <col min="3" max="3" width="51" style="25" customWidth="1"/>
    <col min="4" max="4" width="9.140625" style="25"/>
    <col min="5" max="5" width="0" style="25" hidden="1" customWidth="1"/>
    <col min="6" max="6" width="9.140625" style="25"/>
    <col min="7" max="7" width="16.5703125" style="25" customWidth="1"/>
    <col min="8" max="8" width="13.85546875" style="25" customWidth="1"/>
    <col min="9" max="9" width="31.5703125" style="51" customWidth="1"/>
    <col min="10" max="16384" width="9.140625" style="25"/>
  </cols>
  <sheetData>
    <row r="1" spans="1:10" ht="18.75">
      <c r="A1" s="54" t="s">
        <v>659</v>
      </c>
      <c r="B1" s="54"/>
      <c r="C1" s="54"/>
      <c r="D1" s="54"/>
      <c r="E1" s="54"/>
      <c r="F1" s="54"/>
      <c r="G1" s="54"/>
      <c r="H1" s="54"/>
      <c r="I1" s="54"/>
      <c r="J1" s="54"/>
    </row>
    <row r="2" spans="1:10" ht="49.7" customHeight="1">
      <c r="A2" s="55" t="s">
        <v>647</v>
      </c>
      <c r="B2" s="54"/>
      <c r="C2" s="54"/>
      <c r="D2" s="54"/>
      <c r="E2" s="54"/>
      <c r="F2" s="54"/>
      <c r="G2" s="54"/>
      <c r="H2" s="54"/>
      <c r="I2" s="54"/>
      <c r="J2" s="54"/>
    </row>
    <row r="3" spans="1:10" ht="18.75">
      <c r="A3" s="57" t="s">
        <v>668</v>
      </c>
      <c r="B3" s="57"/>
      <c r="C3" s="57"/>
      <c r="D3" s="57"/>
      <c r="E3" s="57"/>
      <c r="F3" s="57"/>
      <c r="G3" s="57"/>
      <c r="H3" s="57"/>
      <c r="I3" s="57"/>
      <c r="J3" s="57"/>
    </row>
    <row r="4" spans="1:10" ht="18.75">
      <c r="A4" s="53"/>
      <c r="B4" s="52"/>
      <c r="C4" s="52"/>
      <c r="D4" s="52"/>
      <c r="E4" s="52"/>
      <c r="F4" s="52"/>
      <c r="G4" s="52"/>
      <c r="H4" s="52"/>
      <c r="I4" s="52"/>
      <c r="J4" s="52"/>
    </row>
    <row r="5" spans="1:10" s="26" customFormat="1" ht="69.75" customHeight="1">
      <c r="A5" s="27" t="s">
        <v>0</v>
      </c>
      <c r="B5" s="27" t="s">
        <v>1</v>
      </c>
      <c r="C5" s="28" t="s">
        <v>2</v>
      </c>
      <c r="D5" s="27" t="s">
        <v>3</v>
      </c>
      <c r="E5" s="27" t="s">
        <v>4</v>
      </c>
      <c r="F5" s="27" t="s">
        <v>642</v>
      </c>
      <c r="G5" s="27" t="s">
        <v>136</v>
      </c>
      <c r="H5" s="27" t="s">
        <v>643</v>
      </c>
      <c r="I5" s="27" t="s">
        <v>644</v>
      </c>
      <c r="J5" s="27" t="s">
        <v>641</v>
      </c>
    </row>
    <row r="6" spans="1:10" s="26" customFormat="1" ht="18" customHeight="1">
      <c r="A6" s="27" t="s">
        <v>5</v>
      </c>
      <c r="B6" s="29"/>
      <c r="C6" s="29" t="s">
        <v>6</v>
      </c>
      <c r="D6" s="27"/>
      <c r="E6" s="27"/>
      <c r="F6" s="27"/>
      <c r="G6" s="30"/>
      <c r="H6" s="31"/>
      <c r="I6" s="2"/>
      <c r="J6" s="31"/>
    </row>
    <row r="7" spans="1:10" s="26" customFormat="1" ht="18" customHeight="1">
      <c r="A7" s="8">
        <v>1</v>
      </c>
      <c r="B7" s="32" t="s">
        <v>645</v>
      </c>
      <c r="C7" s="33" t="s">
        <v>646</v>
      </c>
      <c r="D7" s="27"/>
      <c r="E7" s="27"/>
      <c r="F7" s="27"/>
      <c r="G7" s="30"/>
      <c r="H7" s="31"/>
      <c r="I7" s="2"/>
      <c r="J7" s="31"/>
    </row>
    <row r="8" spans="1:10" s="26" customFormat="1" ht="72" customHeight="1">
      <c r="A8" s="8" t="s">
        <v>648</v>
      </c>
      <c r="B8" s="8" t="s">
        <v>7</v>
      </c>
      <c r="C8" s="16" t="s">
        <v>8</v>
      </c>
      <c r="D8" s="8" t="s">
        <v>9</v>
      </c>
      <c r="E8" s="8">
        <v>1</v>
      </c>
      <c r="F8" s="8">
        <v>2</v>
      </c>
      <c r="G8" s="17"/>
      <c r="H8" s="34">
        <f>F8-G8</f>
        <v>2</v>
      </c>
      <c r="I8" s="2" t="s">
        <v>324</v>
      </c>
      <c r="J8" s="31"/>
    </row>
    <row r="9" spans="1:10" s="26" customFormat="1" ht="18" customHeight="1">
      <c r="A9" s="8">
        <v>2</v>
      </c>
      <c r="B9" s="8"/>
      <c r="C9" s="16" t="s">
        <v>660</v>
      </c>
      <c r="D9" s="8"/>
      <c r="E9" s="8"/>
      <c r="F9" s="8"/>
      <c r="G9" s="17"/>
      <c r="H9" s="34"/>
      <c r="I9" s="2"/>
      <c r="J9" s="31"/>
    </row>
    <row r="10" spans="1:10" s="26" customFormat="1" ht="69.75" customHeight="1">
      <c r="A10" s="8" t="s">
        <v>648</v>
      </c>
      <c r="B10" s="8" t="s">
        <v>146</v>
      </c>
      <c r="C10" s="16" t="s">
        <v>145</v>
      </c>
      <c r="D10" s="8" t="s">
        <v>10</v>
      </c>
      <c r="E10" s="8">
        <v>0</v>
      </c>
      <c r="F10" s="8">
        <v>1</v>
      </c>
      <c r="G10" s="17"/>
      <c r="H10" s="34">
        <f t="shared" ref="H10:H74" si="0">F10-G10</f>
        <v>1</v>
      </c>
      <c r="I10" s="2" t="s">
        <v>639</v>
      </c>
      <c r="J10" s="31"/>
    </row>
    <row r="11" spans="1:10" s="26" customFormat="1" ht="69.75" customHeight="1">
      <c r="A11" s="8" t="s">
        <v>649</v>
      </c>
      <c r="B11" s="8" t="s">
        <v>193</v>
      </c>
      <c r="C11" s="16" t="s">
        <v>194</v>
      </c>
      <c r="D11" s="8" t="s">
        <v>10</v>
      </c>
      <c r="E11" s="8">
        <v>0</v>
      </c>
      <c r="F11" s="8">
        <v>1</v>
      </c>
      <c r="G11" s="17"/>
      <c r="H11" s="34">
        <f t="shared" si="0"/>
        <v>1</v>
      </c>
      <c r="I11" s="2" t="s">
        <v>640</v>
      </c>
      <c r="J11" s="31"/>
    </row>
    <row r="12" spans="1:10" s="26" customFormat="1" ht="18" customHeight="1">
      <c r="A12" s="8">
        <v>2</v>
      </c>
      <c r="B12" s="32" t="s">
        <v>650</v>
      </c>
      <c r="C12" s="33" t="s">
        <v>651</v>
      </c>
      <c r="D12" s="8"/>
      <c r="E12" s="8"/>
      <c r="F12" s="8"/>
      <c r="G12" s="17"/>
      <c r="H12" s="34"/>
      <c r="I12" s="2"/>
      <c r="J12" s="31"/>
    </row>
    <row r="13" spans="1:10" s="26" customFormat="1" ht="74.25" customHeight="1">
      <c r="A13" s="8" t="s">
        <v>648</v>
      </c>
      <c r="B13" s="8" t="s">
        <v>195</v>
      </c>
      <c r="C13" s="16" t="s">
        <v>196</v>
      </c>
      <c r="D13" s="8" t="s">
        <v>9</v>
      </c>
      <c r="E13" s="8">
        <v>0</v>
      </c>
      <c r="F13" s="8">
        <v>1</v>
      </c>
      <c r="G13" s="17"/>
      <c r="H13" s="34">
        <f t="shared" si="0"/>
        <v>1</v>
      </c>
      <c r="I13" s="2" t="s">
        <v>325</v>
      </c>
      <c r="J13" s="31"/>
    </row>
    <row r="14" spans="1:10" s="26" customFormat="1" ht="88.9" customHeight="1">
      <c r="A14" s="8" t="s">
        <v>649</v>
      </c>
      <c r="B14" s="8" t="s">
        <v>11</v>
      </c>
      <c r="C14" s="16" t="s">
        <v>12</v>
      </c>
      <c r="D14" s="8" t="s">
        <v>9</v>
      </c>
      <c r="E14" s="8">
        <v>1</v>
      </c>
      <c r="F14" s="8">
        <v>2</v>
      </c>
      <c r="G14" s="17"/>
      <c r="H14" s="34">
        <f t="shared" si="0"/>
        <v>2</v>
      </c>
      <c r="I14" s="2" t="s">
        <v>326</v>
      </c>
      <c r="J14" s="31"/>
    </row>
    <row r="15" spans="1:10" s="26" customFormat="1" ht="126" customHeight="1">
      <c r="A15" s="8">
        <v>4</v>
      </c>
      <c r="B15" s="8" t="s">
        <v>13</v>
      </c>
      <c r="C15" s="16" t="s">
        <v>14</v>
      </c>
      <c r="D15" s="8" t="s">
        <v>10</v>
      </c>
      <c r="E15" s="8">
        <v>1</v>
      </c>
      <c r="F15" s="8">
        <v>2</v>
      </c>
      <c r="G15" s="17"/>
      <c r="H15" s="34">
        <f t="shared" si="0"/>
        <v>2</v>
      </c>
      <c r="I15" s="2" t="s">
        <v>173</v>
      </c>
      <c r="J15" s="31"/>
    </row>
    <row r="16" spans="1:10" s="26" customFormat="1" ht="73.150000000000006" customHeight="1">
      <c r="A16" s="8">
        <v>5</v>
      </c>
      <c r="B16" s="8" t="s">
        <v>15</v>
      </c>
      <c r="C16" s="16" t="s">
        <v>16</v>
      </c>
      <c r="D16" s="8" t="s">
        <v>10</v>
      </c>
      <c r="E16" s="8">
        <v>0</v>
      </c>
      <c r="F16" s="8">
        <v>1</v>
      </c>
      <c r="G16" s="17"/>
      <c r="H16" s="34">
        <f t="shared" si="0"/>
        <v>1</v>
      </c>
      <c r="I16" s="2" t="s">
        <v>327</v>
      </c>
      <c r="J16" s="31"/>
    </row>
    <row r="17" spans="1:10" s="26" customFormat="1" ht="88.15" customHeight="1">
      <c r="A17" s="8">
        <v>6</v>
      </c>
      <c r="B17" s="8" t="s">
        <v>17</v>
      </c>
      <c r="C17" s="16" t="s">
        <v>18</v>
      </c>
      <c r="D17" s="8" t="s">
        <v>9</v>
      </c>
      <c r="E17" s="8">
        <v>2</v>
      </c>
      <c r="F17" s="8">
        <v>2</v>
      </c>
      <c r="G17" s="17"/>
      <c r="H17" s="34">
        <f t="shared" si="0"/>
        <v>2</v>
      </c>
      <c r="I17" s="2" t="s">
        <v>328</v>
      </c>
      <c r="J17" s="31"/>
    </row>
    <row r="18" spans="1:10" s="26" customFormat="1" ht="42.75" customHeight="1">
      <c r="A18" s="8">
        <v>7</v>
      </c>
      <c r="B18" s="8" t="s">
        <v>19</v>
      </c>
      <c r="C18" s="16" t="s">
        <v>20</v>
      </c>
      <c r="D18" s="8" t="s">
        <v>9</v>
      </c>
      <c r="E18" s="8">
        <v>2</v>
      </c>
      <c r="F18" s="8">
        <v>2</v>
      </c>
      <c r="G18" s="17"/>
      <c r="H18" s="34">
        <f t="shared" si="0"/>
        <v>2</v>
      </c>
      <c r="I18" s="2" t="s">
        <v>329</v>
      </c>
      <c r="J18" s="31"/>
    </row>
    <row r="19" spans="1:10" s="26" customFormat="1" ht="63">
      <c r="A19" s="8">
        <v>8</v>
      </c>
      <c r="B19" s="8" t="s">
        <v>21</v>
      </c>
      <c r="C19" s="16" t="s">
        <v>22</v>
      </c>
      <c r="D19" s="8" t="s">
        <v>9</v>
      </c>
      <c r="E19" s="8">
        <v>5</v>
      </c>
      <c r="F19" s="8">
        <v>10</v>
      </c>
      <c r="G19" s="17"/>
      <c r="H19" s="34">
        <f t="shared" si="0"/>
        <v>10</v>
      </c>
      <c r="I19" s="2" t="s">
        <v>330</v>
      </c>
      <c r="J19" s="31"/>
    </row>
    <row r="20" spans="1:10" s="26" customFormat="1" ht="72" customHeight="1">
      <c r="A20" s="8">
        <v>9</v>
      </c>
      <c r="B20" s="8" t="s">
        <v>23</v>
      </c>
      <c r="C20" s="16" t="s">
        <v>24</v>
      </c>
      <c r="D20" s="8" t="s">
        <v>25</v>
      </c>
      <c r="E20" s="8">
        <v>3</v>
      </c>
      <c r="F20" s="8">
        <v>5</v>
      </c>
      <c r="G20" s="17"/>
      <c r="H20" s="34">
        <f t="shared" si="0"/>
        <v>5</v>
      </c>
      <c r="I20" s="35" t="s">
        <v>658</v>
      </c>
      <c r="J20" s="31"/>
    </row>
    <row r="21" spans="1:10" s="26" customFormat="1" ht="60.75" customHeight="1">
      <c r="A21" s="8">
        <v>10</v>
      </c>
      <c r="B21" s="8" t="s">
        <v>26</v>
      </c>
      <c r="C21" s="16" t="s">
        <v>27</v>
      </c>
      <c r="D21" s="8" t="s">
        <v>9</v>
      </c>
      <c r="E21" s="8">
        <v>1</v>
      </c>
      <c r="F21" s="8">
        <v>5</v>
      </c>
      <c r="G21" s="17"/>
      <c r="H21" s="34">
        <f t="shared" si="0"/>
        <v>5</v>
      </c>
      <c r="I21" s="2" t="s">
        <v>330</v>
      </c>
      <c r="J21" s="31"/>
    </row>
    <row r="22" spans="1:10" s="26" customFormat="1" ht="18.75" customHeight="1">
      <c r="A22" s="8">
        <v>11</v>
      </c>
      <c r="B22" s="8"/>
      <c r="C22" s="16" t="s">
        <v>661</v>
      </c>
      <c r="D22" s="8"/>
      <c r="E22" s="8"/>
      <c r="F22" s="8"/>
      <c r="G22" s="17"/>
      <c r="H22" s="34"/>
      <c r="I22" s="2"/>
      <c r="J22" s="31"/>
    </row>
    <row r="23" spans="1:10" s="26" customFormat="1" ht="89.25" customHeight="1">
      <c r="A23" s="8" t="s">
        <v>648</v>
      </c>
      <c r="B23" s="8" t="s">
        <v>28</v>
      </c>
      <c r="C23" s="16" t="s">
        <v>29</v>
      </c>
      <c r="D23" s="8" t="s">
        <v>25</v>
      </c>
      <c r="E23" s="8">
        <v>1</v>
      </c>
      <c r="F23" s="8">
        <v>2</v>
      </c>
      <c r="G23" s="17"/>
      <c r="H23" s="34">
        <f t="shared" si="0"/>
        <v>2</v>
      </c>
      <c r="I23" s="36" t="s">
        <v>286</v>
      </c>
      <c r="J23" s="31"/>
    </row>
    <row r="24" spans="1:10" s="26" customFormat="1" ht="85.15" customHeight="1">
      <c r="A24" s="8">
        <v>12</v>
      </c>
      <c r="B24" s="8" t="s">
        <v>30</v>
      </c>
      <c r="C24" s="16" t="s">
        <v>31</v>
      </c>
      <c r="D24" s="8" t="s">
        <v>9</v>
      </c>
      <c r="E24" s="8">
        <v>0</v>
      </c>
      <c r="F24" s="8">
        <v>2</v>
      </c>
      <c r="G24" s="17"/>
      <c r="H24" s="34">
        <f t="shared" si="0"/>
        <v>2</v>
      </c>
      <c r="I24" s="2" t="s">
        <v>427</v>
      </c>
      <c r="J24" s="31"/>
    </row>
    <row r="25" spans="1:10" s="26" customFormat="1" ht="87" customHeight="1">
      <c r="A25" s="8">
        <v>13</v>
      </c>
      <c r="B25" s="8" t="s">
        <v>32</v>
      </c>
      <c r="C25" s="16" t="s">
        <v>33</v>
      </c>
      <c r="D25" s="8" t="s">
        <v>34</v>
      </c>
      <c r="E25" s="8">
        <v>2</v>
      </c>
      <c r="F25" s="8">
        <v>2</v>
      </c>
      <c r="G25" s="17"/>
      <c r="H25" s="34">
        <f t="shared" si="0"/>
        <v>2</v>
      </c>
      <c r="I25" s="36" t="s">
        <v>262</v>
      </c>
      <c r="J25" s="31"/>
    </row>
    <row r="26" spans="1:10" s="26" customFormat="1" ht="136.9" customHeight="1">
      <c r="A26" s="8">
        <v>14</v>
      </c>
      <c r="B26" s="8" t="s">
        <v>35</v>
      </c>
      <c r="C26" s="16" t="s">
        <v>36</v>
      </c>
      <c r="D26" s="8" t="s">
        <v>34</v>
      </c>
      <c r="E26" s="8">
        <v>2</v>
      </c>
      <c r="F26" s="8">
        <v>2</v>
      </c>
      <c r="G26" s="17"/>
      <c r="H26" s="34">
        <f t="shared" si="0"/>
        <v>2</v>
      </c>
      <c r="I26" s="2" t="s">
        <v>263</v>
      </c>
      <c r="J26" s="31"/>
    </row>
    <row r="27" spans="1:10" s="26" customFormat="1" ht="100.9" customHeight="1">
      <c r="A27" s="8">
        <v>15</v>
      </c>
      <c r="B27" s="8" t="s">
        <v>37</v>
      </c>
      <c r="C27" s="16" t="s">
        <v>38</v>
      </c>
      <c r="D27" s="8" t="s">
        <v>25</v>
      </c>
      <c r="E27" s="8">
        <v>2</v>
      </c>
      <c r="F27" s="8">
        <v>2</v>
      </c>
      <c r="G27" s="17"/>
      <c r="H27" s="34">
        <f t="shared" si="0"/>
        <v>2</v>
      </c>
      <c r="I27" s="2" t="s">
        <v>269</v>
      </c>
      <c r="J27" s="31"/>
    </row>
    <row r="28" spans="1:10" s="26" customFormat="1" ht="94.5">
      <c r="A28" s="8">
        <v>16</v>
      </c>
      <c r="B28" s="8" t="s">
        <v>39</v>
      </c>
      <c r="C28" s="16" t="s">
        <v>40</v>
      </c>
      <c r="D28" s="8" t="s">
        <v>9</v>
      </c>
      <c r="E28" s="8">
        <v>2</v>
      </c>
      <c r="F28" s="8">
        <v>5</v>
      </c>
      <c r="G28" s="17"/>
      <c r="H28" s="34">
        <f t="shared" si="0"/>
        <v>5</v>
      </c>
      <c r="I28" s="2" t="s">
        <v>331</v>
      </c>
      <c r="J28" s="31"/>
    </row>
    <row r="29" spans="1:10" s="26" customFormat="1" ht="122.25" customHeight="1">
      <c r="A29" s="8">
        <v>17</v>
      </c>
      <c r="B29" s="8" t="s">
        <v>41</v>
      </c>
      <c r="C29" s="16" t="s">
        <v>42</v>
      </c>
      <c r="D29" s="8" t="s">
        <v>9</v>
      </c>
      <c r="E29" s="8">
        <v>0</v>
      </c>
      <c r="F29" s="8">
        <v>2</v>
      </c>
      <c r="G29" s="17"/>
      <c r="H29" s="34">
        <f t="shared" si="0"/>
        <v>2</v>
      </c>
      <c r="I29" s="2" t="s">
        <v>270</v>
      </c>
      <c r="J29" s="31"/>
    </row>
    <row r="30" spans="1:10" s="26" customFormat="1" ht="22.5" customHeight="1">
      <c r="A30" s="8">
        <v>18</v>
      </c>
      <c r="B30" s="32" t="s">
        <v>652</v>
      </c>
      <c r="C30" s="33" t="s">
        <v>653</v>
      </c>
      <c r="D30" s="8"/>
      <c r="E30" s="8"/>
      <c r="F30" s="8"/>
      <c r="G30" s="17"/>
      <c r="H30" s="34"/>
      <c r="I30" s="2"/>
      <c r="J30" s="31"/>
    </row>
    <row r="31" spans="1:10" s="26" customFormat="1" ht="179.25" customHeight="1">
      <c r="A31" s="8" t="s">
        <v>648</v>
      </c>
      <c r="B31" s="8" t="s">
        <v>197</v>
      </c>
      <c r="C31" s="16" t="s">
        <v>198</v>
      </c>
      <c r="D31" s="8" t="s">
        <v>10</v>
      </c>
      <c r="E31" s="8">
        <v>0</v>
      </c>
      <c r="F31" s="8">
        <v>1</v>
      </c>
      <c r="G31" s="17"/>
      <c r="H31" s="34">
        <f t="shared" si="0"/>
        <v>1</v>
      </c>
      <c r="I31" s="2" t="s">
        <v>662</v>
      </c>
      <c r="J31" s="31"/>
    </row>
    <row r="32" spans="1:10" s="26" customFormat="1" ht="103.5" customHeight="1">
      <c r="A32" s="8" t="s">
        <v>649</v>
      </c>
      <c r="B32" s="8" t="s">
        <v>43</v>
      </c>
      <c r="C32" s="16" t="s">
        <v>44</v>
      </c>
      <c r="D32" s="8" t="s">
        <v>10</v>
      </c>
      <c r="E32" s="8">
        <v>0</v>
      </c>
      <c r="F32" s="8">
        <v>1</v>
      </c>
      <c r="G32" s="17"/>
      <c r="H32" s="34">
        <f t="shared" si="0"/>
        <v>1</v>
      </c>
      <c r="I32" s="2" t="s">
        <v>271</v>
      </c>
      <c r="J32" s="31"/>
    </row>
    <row r="33" spans="1:10" s="26" customFormat="1" ht="58.15" customHeight="1">
      <c r="A33" s="8">
        <v>19</v>
      </c>
      <c r="B33" s="8" t="s">
        <v>45</v>
      </c>
      <c r="C33" s="16" t="s">
        <v>46</v>
      </c>
      <c r="D33" s="8" t="s">
        <v>9</v>
      </c>
      <c r="E33" s="8">
        <v>0</v>
      </c>
      <c r="F33" s="8">
        <v>2</v>
      </c>
      <c r="G33" s="17">
        <v>2</v>
      </c>
      <c r="H33" s="34">
        <f t="shared" si="0"/>
        <v>0</v>
      </c>
      <c r="I33" s="2" t="s">
        <v>332</v>
      </c>
      <c r="J33" s="31"/>
    </row>
    <row r="34" spans="1:10" s="26" customFormat="1" ht="93" customHeight="1">
      <c r="A34" s="8">
        <v>20</v>
      </c>
      <c r="B34" s="8" t="s">
        <v>47</v>
      </c>
      <c r="C34" s="16" t="s">
        <v>48</v>
      </c>
      <c r="D34" s="8" t="s">
        <v>9</v>
      </c>
      <c r="E34" s="8">
        <v>2</v>
      </c>
      <c r="F34" s="8">
        <v>2</v>
      </c>
      <c r="G34" s="17"/>
      <c r="H34" s="34">
        <f t="shared" si="0"/>
        <v>2</v>
      </c>
      <c r="I34" s="2" t="s">
        <v>272</v>
      </c>
      <c r="J34" s="31"/>
    </row>
    <row r="35" spans="1:10" s="26" customFormat="1" ht="19.899999999999999" customHeight="1">
      <c r="A35" s="27" t="s">
        <v>199</v>
      </c>
      <c r="B35" s="37"/>
      <c r="C35" s="37" t="s">
        <v>200</v>
      </c>
      <c r="D35" s="8"/>
      <c r="E35" s="8"/>
      <c r="F35" s="8"/>
      <c r="G35" s="17"/>
      <c r="H35" s="34"/>
      <c r="I35" s="2"/>
      <c r="J35" s="31"/>
    </row>
    <row r="36" spans="1:10" s="26" customFormat="1" ht="38.450000000000003" customHeight="1">
      <c r="A36" s="8">
        <v>1</v>
      </c>
      <c r="B36" s="8" t="s">
        <v>444</v>
      </c>
      <c r="C36" s="14" t="s">
        <v>49</v>
      </c>
      <c r="D36" s="8" t="s">
        <v>25</v>
      </c>
      <c r="E36" s="8">
        <v>1</v>
      </c>
      <c r="F36" s="8">
        <v>3</v>
      </c>
      <c r="G36" s="17">
        <v>5</v>
      </c>
      <c r="H36" s="34">
        <f t="shared" si="0"/>
        <v>-2</v>
      </c>
      <c r="I36" s="2" t="s">
        <v>333</v>
      </c>
      <c r="J36" s="31"/>
    </row>
    <row r="37" spans="1:10" s="26" customFormat="1" ht="56.25" customHeight="1">
      <c r="A37" s="8">
        <v>2</v>
      </c>
      <c r="B37" s="8" t="s">
        <v>445</v>
      </c>
      <c r="C37" s="14" t="s">
        <v>50</v>
      </c>
      <c r="D37" s="8" t="s">
        <v>25</v>
      </c>
      <c r="E37" s="38">
        <v>1</v>
      </c>
      <c r="F37" s="38">
        <v>4</v>
      </c>
      <c r="G37" s="39">
        <v>10</v>
      </c>
      <c r="H37" s="34">
        <f t="shared" si="0"/>
        <v>-6</v>
      </c>
      <c r="I37" s="2" t="s">
        <v>428</v>
      </c>
      <c r="J37" s="31"/>
    </row>
    <row r="38" spans="1:10" s="26" customFormat="1" ht="38.450000000000003" customHeight="1">
      <c r="A38" s="8">
        <v>3</v>
      </c>
      <c r="B38" s="8" t="s">
        <v>446</v>
      </c>
      <c r="C38" s="14" t="s">
        <v>51</v>
      </c>
      <c r="D38" s="8" t="s">
        <v>34</v>
      </c>
      <c r="E38" s="8">
        <v>1</v>
      </c>
      <c r="F38" s="8">
        <v>2</v>
      </c>
      <c r="G38" s="17">
        <v>10</v>
      </c>
      <c r="H38" s="34">
        <f t="shared" si="0"/>
        <v>-8</v>
      </c>
      <c r="I38" s="2" t="s">
        <v>334</v>
      </c>
      <c r="J38" s="31"/>
    </row>
    <row r="39" spans="1:10" s="26" customFormat="1" ht="49.15" customHeight="1">
      <c r="A39" s="8">
        <v>4</v>
      </c>
      <c r="B39" s="8" t="s">
        <v>447</v>
      </c>
      <c r="C39" s="14" t="s">
        <v>52</v>
      </c>
      <c r="D39" s="8" t="s">
        <v>25</v>
      </c>
      <c r="E39" s="8">
        <v>1</v>
      </c>
      <c r="F39" s="8">
        <v>2</v>
      </c>
      <c r="G39" s="17"/>
      <c r="H39" s="34">
        <f t="shared" si="0"/>
        <v>2</v>
      </c>
      <c r="I39" s="2" t="s">
        <v>335</v>
      </c>
      <c r="J39" s="31"/>
    </row>
    <row r="40" spans="1:10" s="26" customFormat="1" ht="38.450000000000003" customHeight="1">
      <c r="A40" s="8">
        <v>5</v>
      </c>
      <c r="B40" s="8" t="s">
        <v>448</v>
      </c>
      <c r="C40" s="14" t="s">
        <v>201</v>
      </c>
      <c r="D40" s="8" t="s">
        <v>25</v>
      </c>
      <c r="E40" s="8">
        <v>0</v>
      </c>
      <c r="F40" s="8">
        <v>1</v>
      </c>
      <c r="G40" s="17"/>
      <c r="H40" s="34">
        <f t="shared" si="0"/>
        <v>1</v>
      </c>
      <c r="I40" s="2" t="s">
        <v>336</v>
      </c>
      <c r="J40" s="31"/>
    </row>
    <row r="41" spans="1:10" s="26" customFormat="1" ht="38.450000000000003" customHeight="1">
      <c r="A41" s="8">
        <v>6</v>
      </c>
      <c r="B41" s="8" t="s">
        <v>449</v>
      </c>
      <c r="C41" s="14" t="s">
        <v>202</v>
      </c>
      <c r="D41" s="8" t="s">
        <v>25</v>
      </c>
      <c r="E41" s="8">
        <v>0</v>
      </c>
      <c r="F41" s="8">
        <v>2</v>
      </c>
      <c r="G41" s="17"/>
      <c r="H41" s="34">
        <f t="shared" si="0"/>
        <v>2</v>
      </c>
      <c r="I41" s="2" t="s">
        <v>337</v>
      </c>
      <c r="J41" s="31"/>
    </row>
    <row r="42" spans="1:10" s="26" customFormat="1" ht="38.450000000000003" customHeight="1">
      <c r="A42" s="8">
        <v>7</v>
      </c>
      <c r="B42" s="8" t="s">
        <v>450</v>
      </c>
      <c r="C42" s="14" t="s">
        <v>203</v>
      </c>
      <c r="D42" s="8" t="s">
        <v>25</v>
      </c>
      <c r="E42" s="8">
        <v>0</v>
      </c>
      <c r="F42" s="8">
        <v>1</v>
      </c>
      <c r="G42" s="17"/>
      <c r="H42" s="34">
        <f t="shared" si="0"/>
        <v>1</v>
      </c>
      <c r="I42" s="2" t="s">
        <v>336</v>
      </c>
      <c r="J42" s="31"/>
    </row>
    <row r="43" spans="1:10" s="26" customFormat="1" ht="38.450000000000003" customHeight="1">
      <c r="A43" s="8">
        <v>8</v>
      </c>
      <c r="B43" s="8" t="s">
        <v>451</v>
      </c>
      <c r="C43" s="14" t="s">
        <v>204</v>
      </c>
      <c r="D43" s="8" t="s">
        <v>25</v>
      </c>
      <c r="E43" s="8">
        <v>0</v>
      </c>
      <c r="F43" s="8">
        <v>2</v>
      </c>
      <c r="G43" s="17"/>
      <c r="H43" s="34">
        <f t="shared" si="0"/>
        <v>2</v>
      </c>
      <c r="I43" s="2" t="s">
        <v>338</v>
      </c>
      <c r="J43" s="31"/>
    </row>
    <row r="44" spans="1:10" s="26" customFormat="1" ht="42.6" customHeight="1">
      <c r="A44" s="8">
        <v>9</v>
      </c>
      <c r="B44" s="8" t="s">
        <v>452</v>
      </c>
      <c r="C44" s="14" t="s">
        <v>53</v>
      </c>
      <c r="D44" s="8" t="s">
        <v>34</v>
      </c>
      <c r="E44" s="8">
        <v>2</v>
      </c>
      <c r="F44" s="8">
        <v>5</v>
      </c>
      <c r="G44" s="17">
        <v>5</v>
      </c>
      <c r="H44" s="34">
        <f t="shared" si="0"/>
        <v>0</v>
      </c>
      <c r="I44" s="2" t="s">
        <v>429</v>
      </c>
      <c r="J44" s="31"/>
    </row>
    <row r="45" spans="1:10" s="26" customFormat="1" ht="42.6" customHeight="1">
      <c r="A45" s="8">
        <v>10</v>
      </c>
      <c r="B45" s="8" t="s">
        <v>453</v>
      </c>
      <c r="C45" s="14" t="s">
        <v>54</v>
      </c>
      <c r="D45" s="8" t="s">
        <v>34</v>
      </c>
      <c r="E45" s="8">
        <v>0</v>
      </c>
      <c r="F45" s="8">
        <v>2</v>
      </c>
      <c r="G45" s="17"/>
      <c r="H45" s="34">
        <f t="shared" si="0"/>
        <v>2</v>
      </c>
      <c r="I45" s="2" t="s">
        <v>339</v>
      </c>
      <c r="J45" s="31"/>
    </row>
    <row r="46" spans="1:10" s="26" customFormat="1" ht="42.6" customHeight="1">
      <c r="A46" s="8">
        <v>11</v>
      </c>
      <c r="B46" s="8" t="s">
        <v>454</v>
      </c>
      <c r="C46" s="14" t="s">
        <v>55</v>
      </c>
      <c r="D46" s="8" t="s">
        <v>34</v>
      </c>
      <c r="E46" s="8">
        <v>0</v>
      </c>
      <c r="F46" s="8">
        <v>2</v>
      </c>
      <c r="G46" s="17">
        <v>2</v>
      </c>
      <c r="H46" s="34">
        <f t="shared" si="0"/>
        <v>0</v>
      </c>
      <c r="I46" s="2" t="s">
        <v>340</v>
      </c>
      <c r="J46" s="31"/>
    </row>
    <row r="47" spans="1:10" s="26" customFormat="1" ht="72.599999999999994" customHeight="1">
      <c r="A47" s="8">
        <v>12</v>
      </c>
      <c r="B47" s="8" t="s">
        <v>455</v>
      </c>
      <c r="C47" s="14" t="s">
        <v>56</v>
      </c>
      <c r="D47" s="8" t="s">
        <v>34</v>
      </c>
      <c r="E47" s="8">
        <v>1</v>
      </c>
      <c r="F47" s="8">
        <v>2</v>
      </c>
      <c r="G47" s="17">
        <v>3</v>
      </c>
      <c r="H47" s="34">
        <f t="shared" si="0"/>
        <v>-1</v>
      </c>
      <c r="I47" s="2" t="s">
        <v>430</v>
      </c>
      <c r="J47" s="31"/>
    </row>
    <row r="48" spans="1:10" s="26" customFormat="1" ht="44.45" customHeight="1">
      <c r="A48" s="8">
        <v>13</v>
      </c>
      <c r="B48" s="8" t="s">
        <v>456</v>
      </c>
      <c r="C48" s="14" t="s">
        <v>206</v>
      </c>
      <c r="D48" s="8" t="s">
        <v>34</v>
      </c>
      <c r="E48" s="8">
        <v>1</v>
      </c>
      <c r="F48" s="8">
        <v>1</v>
      </c>
      <c r="G48" s="17">
        <v>2</v>
      </c>
      <c r="H48" s="34">
        <f t="shared" si="0"/>
        <v>-1</v>
      </c>
      <c r="I48" s="2" t="s">
        <v>341</v>
      </c>
      <c r="J48" s="31"/>
    </row>
    <row r="49" spans="1:10" s="26" customFormat="1" ht="76.900000000000006" customHeight="1">
      <c r="A49" s="8">
        <v>14</v>
      </c>
      <c r="B49" s="8" t="s">
        <v>457</v>
      </c>
      <c r="C49" s="14" t="s">
        <v>57</v>
      </c>
      <c r="D49" s="8" t="s">
        <v>34</v>
      </c>
      <c r="E49" s="8">
        <v>0</v>
      </c>
      <c r="F49" s="8">
        <v>1</v>
      </c>
      <c r="G49" s="17">
        <v>1</v>
      </c>
      <c r="H49" s="34">
        <f t="shared" si="0"/>
        <v>0</v>
      </c>
      <c r="I49" s="2" t="s">
        <v>431</v>
      </c>
      <c r="J49" s="31"/>
    </row>
    <row r="50" spans="1:10" s="26" customFormat="1" ht="37.9" customHeight="1">
      <c r="A50" s="8">
        <v>15</v>
      </c>
      <c r="B50" s="8" t="s">
        <v>458</v>
      </c>
      <c r="C50" s="14" t="s">
        <v>207</v>
      </c>
      <c r="D50" s="8" t="s">
        <v>34</v>
      </c>
      <c r="E50" s="8">
        <v>0</v>
      </c>
      <c r="F50" s="8">
        <v>1</v>
      </c>
      <c r="G50" s="17">
        <v>1</v>
      </c>
      <c r="H50" s="34">
        <f t="shared" si="0"/>
        <v>0</v>
      </c>
      <c r="I50" s="2" t="s">
        <v>342</v>
      </c>
      <c r="J50" s="31"/>
    </row>
    <row r="51" spans="1:10" s="26" customFormat="1" ht="37.9" customHeight="1">
      <c r="A51" s="8">
        <v>16</v>
      </c>
      <c r="B51" s="8" t="s">
        <v>459</v>
      </c>
      <c r="C51" s="14" t="s">
        <v>208</v>
      </c>
      <c r="D51" s="8" t="s">
        <v>34</v>
      </c>
      <c r="E51" s="8">
        <v>0</v>
      </c>
      <c r="F51" s="8">
        <v>2</v>
      </c>
      <c r="G51" s="17">
        <v>2</v>
      </c>
      <c r="H51" s="34">
        <f t="shared" si="0"/>
        <v>0</v>
      </c>
      <c r="I51" s="2" t="s">
        <v>343</v>
      </c>
      <c r="J51" s="31"/>
    </row>
    <row r="52" spans="1:10" s="26" customFormat="1" ht="37.9" customHeight="1">
      <c r="A52" s="8">
        <v>17</v>
      </c>
      <c r="B52" s="8" t="s">
        <v>460</v>
      </c>
      <c r="C52" s="14" t="s">
        <v>58</v>
      </c>
      <c r="D52" s="8" t="s">
        <v>34</v>
      </c>
      <c r="E52" s="8">
        <v>1</v>
      </c>
      <c r="F52" s="8">
        <v>4</v>
      </c>
      <c r="G52" s="17"/>
      <c r="H52" s="34">
        <f t="shared" si="0"/>
        <v>4</v>
      </c>
      <c r="I52" s="2" t="s">
        <v>344</v>
      </c>
      <c r="J52" s="31"/>
    </row>
    <row r="53" spans="1:10" s="26" customFormat="1" ht="37.9" customHeight="1">
      <c r="A53" s="8">
        <v>18</v>
      </c>
      <c r="B53" s="8" t="s">
        <v>461</v>
      </c>
      <c r="C53" s="14" t="s">
        <v>209</v>
      </c>
      <c r="D53" s="8" t="s">
        <v>34</v>
      </c>
      <c r="E53" s="8">
        <v>1</v>
      </c>
      <c r="F53" s="8">
        <v>4</v>
      </c>
      <c r="G53" s="17"/>
      <c r="H53" s="34">
        <f t="shared" si="0"/>
        <v>4</v>
      </c>
      <c r="I53" s="2" t="s">
        <v>345</v>
      </c>
      <c r="J53" s="31"/>
    </row>
    <row r="54" spans="1:10" s="26" customFormat="1" ht="37.9" customHeight="1">
      <c r="A54" s="8">
        <v>19</v>
      </c>
      <c r="B54" s="8" t="s">
        <v>462</v>
      </c>
      <c r="C54" s="14" t="s">
        <v>210</v>
      </c>
      <c r="D54" s="8" t="s">
        <v>34</v>
      </c>
      <c r="E54" s="8">
        <v>0</v>
      </c>
      <c r="F54" s="8">
        <v>1</v>
      </c>
      <c r="G54" s="17"/>
      <c r="H54" s="34">
        <f t="shared" si="0"/>
        <v>1</v>
      </c>
      <c r="I54" s="2" t="s">
        <v>346</v>
      </c>
      <c r="J54" s="31"/>
    </row>
    <row r="55" spans="1:10" s="26" customFormat="1" ht="55.15" customHeight="1">
      <c r="A55" s="8">
        <v>20</v>
      </c>
      <c r="B55" s="8" t="s">
        <v>463</v>
      </c>
      <c r="C55" s="14" t="s">
        <v>59</v>
      </c>
      <c r="D55" s="8" t="s">
        <v>34</v>
      </c>
      <c r="E55" s="8">
        <v>1</v>
      </c>
      <c r="F55" s="8">
        <v>2</v>
      </c>
      <c r="G55" s="17"/>
      <c r="H55" s="34">
        <f t="shared" si="0"/>
        <v>2</v>
      </c>
      <c r="I55" s="2" t="s">
        <v>287</v>
      </c>
      <c r="J55" s="31"/>
    </row>
    <row r="56" spans="1:10" s="26" customFormat="1" ht="55.15" customHeight="1">
      <c r="A56" s="8">
        <v>21</v>
      </c>
      <c r="B56" s="8" t="s">
        <v>464</v>
      </c>
      <c r="C56" s="14" t="s">
        <v>60</v>
      </c>
      <c r="D56" s="8" t="s">
        <v>34</v>
      </c>
      <c r="E56" s="8">
        <v>1</v>
      </c>
      <c r="F56" s="8">
        <v>2</v>
      </c>
      <c r="G56" s="17"/>
      <c r="H56" s="34">
        <f t="shared" si="0"/>
        <v>2</v>
      </c>
      <c r="I56" s="2" t="s">
        <v>264</v>
      </c>
      <c r="J56" s="31"/>
    </row>
    <row r="57" spans="1:10" s="26" customFormat="1" ht="57" customHeight="1">
      <c r="A57" s="8">
        <v>22</v>
      </c>
      <c r="B57" s="8" t="s">
        <v>465</v>
      </c>
      <c r="C57" s="14" t="s">
        <v>211</v>
      </c>
      <c r="D57" s="8" t="s">
        <v>34</v>
      </c>
      <c r="E57" s="8">
        <v>1</v>
      </c>
      <c r="F57" s="8">
        <v>2</v>
      </c>
      <c r="G57" s="17"/>
      <c r="H57" s="34">
        <f t="shared" si="0"/>
        <v>2</v>
      </c>
      <c r="I57" s="2" t="s">
        <v>347</v>
      </c>
      <c r="J57" s="31"/>
    </row>
    <row r="58" spans="1:10" s="26" customFormat="1" ht="35.450000000000003" customHeight="1">
      <c r="A58" s="8">
        <v>23</v>
      </c>
      <c r="B58" s="8" t="s">
        <v>466</v>
      </c>
      <c r="C58" s="14" t="s">
        <v>61</v>
      </c>
      <c r="D58" s="8" t="s">
        <v>34</v>
      </c>
      <c r="E58" s="8">
        <v>1</v>
      </c>
      <c r="F58" s="8">
        <v>1</v>
      </c>
      <c r="G58" s="17"/>
      <c r="H58" s="34">
        <f t="shared" si="0"/>
        <v>1</v>
      </c>
      <c r="I58" s="2" t="s">
        <v>443</v>
      </c>
      <c r="J58" s="31"/>
    </row>
    <row r="59" spans="1:10" s="26" customFormat="1" ht="41.25" customHeight="1">
      <c r="A59" s="8">
        <v>24</v>
      </c>
      <c r="B59" s="8" t="s">
        <v>467</v>
      </c>
      <c r="C59" s="14" t="s">
        <v>62</v>
      </c>
      <c r="D59" s="8" t="s">
        <v>34</v>
      </c>
      <c r="E59" s="8">
        <v>2</v>
      </c>
      <c r="F59" s="8">
        <v>2</v>
      </c>
      <c r="G59" s="17"/>
      <c r="H59" s="34">
        <f t="shared" si="0"/>
        <v>2</v>
      </c>
      <c r="I59" s="2" t="s">
        <v>348</v>
      </c>
      <c r="J59" s="31"/>
    </row>
    <row r="60" spans="1:10" s="26" customFormat="1" ht="39.75" customHeight="1">
      <c r="A60" s="8">
        <v>25</v>
      </c>
      <c r="B60" s="8" t="s">
        <v>468</v>
      </c>
      <c r="C60" s="14" t="s">
        <v>63</v>
      </c>
      <c r="D60" s="8" t="s">
        <v>34</v>
      </c>
      <c r="E60" s="8">
        <v>3</v>
      </c>
      <c r="F60" s="8">
        <v>2</v>
      </c>
      <c r="G60" s="17">
        <v>5</v>
      </c>
      <c r="H60" s="34">
        <f t="shared" si="0"/>
        <v>-3</v>
      </c>
      <c r="I60" s="2" t="s">
        <v>138</v>
      </c>
      <c r="J60" s="31"/>
    </row>
    <row r="61" spans="1:10" s="26" customFormat="1" ht="35.450000000000003" customHeight="1">
      <c r="A61" s="8">
        <v>26</v>
      </c>
      <c r="B61" s="8" t="s">
        <v>469</v>
      </c>
      <c r="C61" s="14" t="s">
        <v>664</v>
      </c>
      <c r="D61" s="8" t="s">
        <v>34</v>
      </c>
      <c r="E61" s="8">
        <v>0</v>
      </c>
      <c r="F61" s="8">
        <v>1</v>
      </c>
      <c r="G61" s="17"/>
      <c r="H61" s="34">
        <f t="shared" si="0"/>
        <v>1</v>
      </c>
      <c r="I61" s="2" t="s">
        <v>349</v>
      </c>
      <c r="J61" s="31"/>
    </row>
    <row r="62" spans="1:10" s="26" customFormat="1" ht="45" customHeight="1">
      <c r="A62" s="8">
        <v>27</v>
      </c>
      <c r="B62" s="8" t="s">
        <v>470</v>
      </c>
      <c r="C62" s="14" t="s">
        <v>212</v>
      </c>
      <c r="D62" s="8" t="s">
        <v>34</v>
      </c>
      <c r="E62" s="8">
        <v>0</v>
      </c>
      <c r="F62" s="8">
        <v>1</v>
      </c>
      <c r="G62" s="17">
        <v>1</v>
      </c>
      <c r="H62" s="34">
        <f t="shared" si="0"/>
        <v>0</v>
      </c>
      <c r="I62" s="2" t="s">
        <v>350</v>
      </c>
      <c r="J62" s="31"/>
    </row>
    <row r="63" spans="1:10" s="26" customFormat="1" ht="40.5" customHeight="1">
      <c r="A63" s="8">
        <v>28</v>
      </c>
      <c r="B63" s="8" t="s">
        <v>471</v>
      </c>
      <c r="C63" s="14" t="s">
        <v>64</v>
      </c>
      <c r="D63" s="8" t="s">
        <v>34</v>
      </c>
      <c r="E63" s="8">
        <v>0</v>
      </c>
      <c r="F63" s="8">
        <v>1</v>
      </c>
      <c r="G63" s="17"/>
      <c r="H63" s="34">
        <f t="shared" si="0"/>
        <v>1</v>
      </c>
      <c r="I63" s="2" t="s">
        <v>351</v>
      </c>
      <c r="J63" s="31"/>
    </row>
    <row r="64" spans="1:10" s="26" customFormat="1" ht="44.25" customHeight="1">
      <c r="A64" s="8">
        <v>29</v>
      </c>
      <c r="B64" s="8" t="s">
        <v>472</v>
      </c>
      <c r="C64" s="14" t="s">
        <v>213</v>
      </c>
      <c r="D64" s="8" t="s">
        <v>34</v>
      </c>
      <c r="E64" s="8">
        <v>1</v>
      </c>
      <c r="F64" s="8">
        <v>1</v>
      </c>
      <c r="G64" s="17">
        <v>2</v>
      </c>
      <c r="H64" s="34">
        <f t="shared" si="0"/>
        <v>-1</v>
      </c>
      <c r="I64" s="2" t="s">
        <v>352</v>
      </c>
      <c r="J64" s="31"/>
    </row>
    <row r="65" spans="1:10" s="26" customFormat="1" ht="49.5" customHeight="1">
      <c r="A65" s="8">
        <v>30</v>
      </c>
      <c r="B65" s="8" t="s">
        <v>473</v>
      </c>
      <c r="C65" s="14" t="s">
        <v>65</v>
      </c>
      <c r="D65" s="8" t="s">
        <v>34</v>
      </c>
      <c r="E65" s="8">
        <v>1</v>
      </c>
      <c r="F65" s="8">
        <v>2</v>
      </c>
      <c r="G65" s="17">
        <v>10</v>
      </c>
      <c r="H65" s="34">
        <f t="shared" si="0"/>
        <v>-8</v>
      </c>
      <c r="I65" s="2" t="s">
        <v>148</v>
      </c>
      <c r="J65" s="31"/>
    </row>
    <row r="66" spans="1:10" s="26" customFormat="1" ht="33" customHeight="1">
      <c r="A66" s="8">
        <v>31</v>
      </c>
      <c r="B66" s="8" t="s">
        <v>474</v>
      </c>
      <c r="C66" s="14" t="s">
        <v>66</v>
      </c>
      <c r="D66" s="8" t="s">
        <v>34</v>
      </c>
      <c r="E66" s="8">
        <v>0</v>
      </c>
      <c r="F66" s="8">
        <v>1</v>
      </c>
      <c r="G66" s="17">
        <v>2</v>
      </c>
      <c r="H66" s="34">
        <f t="shared" si="0"/>
        <v>-1</v>
      </c>
      <c r="I66" s="2" t="s">
        <v>353</v>
      </c>
      <c r="J66" s="31"/>
    </row>
    <row r="67" spans="1:10" s="26" customFormat="1" ht="46.5" customHeight="1">
      <c r="A67" s="8">
        <v>32</v>
      </c>
      <c r="B67" s="8" t="s">
        <v>475</v>
      </c>
      <c r="C67" s="14" t="s">
        <v>214</v>
      </c>
      <c r="D67" s="8" t="s">
        <v>34</v>
      </c>
      <c r="E67" s="8">
        <v>0</v>
      </c>
      <c r="F67" s="8">
        <v>2</v>
      </c>
      <c r="G67" s="17"/>
      <c r="H67" s="34">
        <f t="shared" si="0"/>
        <v>2</v>
      </c>
      <c r="I67" s="2" t="s">
        <v>354</v>
      </c>
      <c r="J67" s="31"/>
    </row>
    <row r="68" spans="1:10" s="26" customFormat="1" ht="43.5" customHeight="1">
      <c r="A68" s="8">
        <v>33</v>
      </c>
      <c r="B68" s="8" t="s">
        <v>476</v>
      </c>
      <c r="C68" s="14" t="s">
        <v>215</v>
      </c>
      <c r="D68" s="8" t="s">
        <v>34</v>
      </c>
      <c r="E68" s="8">
        <v>1</v>
      </c>
      <c r="F68" s="8">
        <v>2</v>
      </c>
      <c r="G68" s="17"/>
      <c r="H68" s="34">
        <f t="shared" si="0"/>
        <v>2</v>
      </c>
      <c r="I68" s="2" t="s">
        <v>355</v>
      </c>
      <c r="J68" s="31"/>
    </row>
    <row r="69" spans="1:10" s="26" customFormat="1" ht="45.75" customHeight="1">
      <c r="A69" s="8">
        <v>34</v>
      </c>
      <c r="B69" s="8" t="s">
        <v>477</v>
      </c>
      <c r="C69" s="14" t="s">
        <v>216</v>
      </c>
      <c r="D69" s="8" t="s">
        <v>34</v>
      </c>
      <c r="E69" s="8">
        <v>1</v>
      </c>
      <c r="F69" s="8">
        <v>2</v>
      </c>
      <c r="G69" s="17">
        <v>2</v>
      </c>
      <c r="H69" s="34">
        <f t="shared" si="0"/>
        <v>0</v>
      </c>
      <c r="I69" s="2" t="s">
        <v>356</v>
      </c>
      <c r="J69" s="31"/>
    </row>
    <row r="70" spans="1:10" s="26" customFormat="1" ht="45" customHeight="1">
      <c r="A70" s="8">
        <v>35</v>
      </c>
      <c r="B70" s="8" t="s">
        <v>478</v>
      </c>
      <c r="C70" s="14" t="s">
        <v>217</v>
      </c>
      <c r="D70" s="8" t="s">
        <v>34</v>
      </c>
      <c r="E70" s="8">
        <v>0</v>
      </c>
      <c r="F70" s="8">
        <v>2</v>
      </c>
      <c r="G70" s="17">
        <v>2</v>
      </c>
      <c r="H70" s="34">
        <f t="shared" si="0"/>
        <v>0</v>
      </c>
      <c r="I70" s="2" t="s">
        <v>357</v>
      </c>
      <c r="J70" s="31"/>
    </row>
    <row r="71" spans="1:10" s="26" customFormat="1" ht="46.5" customHeight="1">
      <c r="A71" s="8">
        <v>36</v>
      </c>
      <c r="B71" s="8" t="s">
        <v>479</v>
      </c>
      <c r="C71" s="14" t="s">
        <v>67</v>
      </c>
      <c r="D71" s="11" t="s">
        <v>34</v>
      </c>
      <c r="E71" s="8">
        <v>1</v>
      </c>
      <c r="F71" s="8">
        <v>2</v>
      </c>
      <c r="G71" s="13">
        <v>2</v>
      </c>
      <c r="H71" s="34">
        <f t="shared" si="0"/>
        <v>0</v>
      </c>
      <c r="I71" s="2" t="s">
        <v>288</v>
      </c>
      <c r="J71" s="31"/>
    </row>
    <row r="72" spans="1:10" s="26" customFormat="1" ht="69" customHeight="1">
      <c r="A72" s="8">
        <v>37</v>
      </c>
      <c r="B72" s="8" t="s">
        <v>480</v>
      </c>
      <c r="C72" s="14" t="s">
        <v>218</v>
      </c>
      <c r="D72" s="11" t="s">
        <v>34</v>
      </c>
      <c r="E72" s="40">
        <v>0</v>
      </c>
      <c r="F72" s="40">
        <v>1</v>
      </c>
      <c r="G72" s="41"/>
      <c r="H72" s="34">
        <f t="shared" si="0"/>
        <v>1</v>
      </c>
      <c r="I72" s="35" t="s">
        <v>358</v>
      </c>
      <c r="J72" s="31"/>
    </row>
    <row r="73" spans="1:10" s="26" customFormat="1" ht="37.9" customHeight="1">
      <c r="A73" s="8">
        <v>38</v>
      </c>
      <c r="B73" s="8" t="s">
        <v>481</v>
      </c>
      <c r="C73" s="14" t="s">
        <v>219</v>
      </c>
      <c r="D73" s="8" t="s">
        <v>34</v>
      </c>
      <c r="E73" s="8">
        <v>0</v>
      </c>
      <c r="F73" s="8">
        <v>1</v>
      </c>
      <c r="G73" s="17"/>
      <c r="H73" s="34">
        <f t="shared" si="0"/>
        <v>1</v>
      </c>
      <c r="I73" s="2" t="s">
        <v>336</v>
      </c>
      <c r="J73" s="31"/>
    </row>
    <row r="74" spans="1:10" s="26" customFormat="1" ht="44.25" customHeight="1">
      <c r="A74" s="8">
        <v>39</v>
      </c>
      <c r="B74" s="8" t="s">
        <v>482</v>
      </c>
      <c r="C74" s="14" t="s">
        <v>68</v>
      </c>
      <c r="D74" s="8" t="s">
        <v>34</v>
      </c>
      <c r="E74" s="8">
        <v>0</v>
      </c>
      <c r="F74" s="8">
        <v>2</v>
      </c>
      <c r="G74" s="17"/>
      <c r="H74" s="34">
        <f t="shared" si="0"/>
        <v>2</v>
      </c>
      <c r="I74" s="2" t="s">
        <v>265</v>
      </c>
      <c r="J74" s="31"/>
    </row>
    <row r="75" spans="1:10" s="26" customFormat="1" ht="54.6" customHeight="1">
      <c r="A75" s="8">
        <v>40</v>
      </c>
      <c r="B75" s="8" t="s">
        <v>483</v>
      </c>
      <c r="C75" s="14" t="s">
        <v>69</v>
      </c>
      <c r="D75" s="8" t="s">
        <v>25</v>
      </c>
      <c r="E75" s="8">
        <v>1</v>
      </c>
      <c r="F75" s="8">
        <v>3</v>
      </c>
      <c r="G75" s="17"/>
      <c r="H75" s="34">
        <f t="shared" ref="H75:H134" si="1">F75-G75</f>
        <v>3</v>
      </c>
      <c r="I75" s="2" t="s">
        <v>359</v>
      </c>
      <c r="J75" s="31"/>
    </row>
    <row r="76" spans="1:10" s="26" customFormat="1" ht="54.6" customHeight="1">
      <c r="A76" s="8">
        <v>41</v>
      </c>
      <c r="B76" s="8" t="s">
        <v>484</v>
      </c>
      <c r="C76" s="1" t="s">
        <v>654</v>
      </c>
      <c r="D76" s="8" t="s">
        <v>25</v>
      </c>
      <c r="E76" s="8">
        <v>2</v>
      </c>
      <c r="F76" s="8">
        <v>2</v>
      </c>
      <c r="G76" s="17">
        <v>2</v>
      </c>
      <c r="H76" s="34">
        <f t="shared" si="1"/>
        <v>0</v>
      </c>
      <c r="I76" s="2" t="s">
        <v>278</v>
      </c>
      <c r="J76" s="31"/>
    </row>
    <row r="77" spans="1:10" s="26" customFormat="1" ht="61.5" customHeight="1">
      <c r="A77" s="8">
        <v>42</v>
      </c>
      <c r="B77" s="8" t="s">
        <v>485</v>
      </c>
      <c r="C77" s="14" t="s">
        <v>71</v>
      </c>
      <c r="D77" s="8" t="s">
        <v>25</v>
      </c>
      <c r="E77" s="42">
        <v>0</v>
      </c>
      <c r="F77" s="42">
        <v>2</v>
      </c>
      <c r="G77" s="43">
        <v>1</v>
      </c>
      <c r="H77" s="34">
        <f t="shared" si="1"/>
        <v>1</v>
      </c>
      <c r="I77" s="2" t="s">
        <v>149</v>
      </c>
      <c r="J77" s="31"/>
    </row>
    <row r="78" spans="1:10" s="26" customFormat="1" ht="54.6" customHeight="1">
      <c r="A78" s="8">
        <v>43</v>
      </c>
      <c r="B78" s="8" t="s">
        <v>486</v>
      </c>
      <c r="C78" s="14" t="s">
        <v>220</v>
      </c>
      <c r="D78" s="8" t="s">
        <v>25</v>
      </c>
      <c r="E78" s="8">
        <v>0</v>
      </c>
      <c r="F78" s="8">
        <v>2</v>
      </c>
      <c r="G78" s="17"/>
      <c r="H78" s="34">
        <f t="shared" si="1"/>
        <v>2</v>
      </c>
      <c r="I78" s="2" t="s">
        <v>360</v>
      </c>
      <c r="J78" s="31"/>
    </row>
    <row r="79" spans="1:10" s="26" customFormat="1" ht="54.6" customHeight="1">
      <c r="A79" s="8">
        <v>44</v>
      </c>
      <c r="B79" s="8" t="s">
        <v>487</v>
      </c>
      <c r="C79" s="14" t="s">
        <v>72</v>
      </c>
      <c r="D79" s="8" t="s">
        <v>34</v>
      </c>
      <c r="E79" s="8">
        <v>1</v>
      </c>
      <c r="F79" s="8">
        <v>2</v>
      </c>
      <c r="G79" s="17"/>
      <c r="H79" s="34">
        <f t="shared" si="1"/>
        <v>2</v>
      </c>
      <c r="I79" s="2" t="s">
        <v>361</v>
      </c>
      <c r="J79" s="31"/>
    </row>
    <row r="80" spans="1:10" s="26" customFormat="1" ht="70.150000000000006" customHeight="1">
      <c r="A80" s="8">
        <v>45</v>
      </c>
      <c r="B80" s="8" t="s">
        <v>488</v>
      </c>
      <c r="C80" s="14" t="s">
        <v>73</v>
      </c>
      <c r="D80" s="8" t="s">
        <v>25</v>
      </c>
      <c r="E80" s="8">
        <v>4</v>
      </c>
      <c r="F80" s="8">
        <v>8</v>
      </c>
      <c r="G80" s="17">
        <v>2</v>
      </c>
      <c r="H80" s="34">
        <f t="shared" si="1"/>
        <v>6</v>
      </c>
      <c r="I80" s="2" t="s">
        <v>432</v>
      </c>
      <c r="J80" s="31"/>
    </row>
    <row r="81" spans="1:10" s="26" customFormat="1" ht="70.150000000000006" customHeight="1">
      <c r="A81" s="8">
        <v>46</v>
      </c>
      <c r="B81" s="8" t="s">
        <v>489</v>
      </c>
      <c r="C81" s="14" t="s">
        <v>74</v>
      </c>
      <c r="D81" s="8" t="s">
        <v>25</v>
      </c>
      <c r="E81" s="8">
        <v>0</v>
      </c>
      <c r="F81" s="8">
        <v>10</v>
      </c>
      <c r="G81" s="17">
        <v>10</v>
      </c>
      <c r="H81" s="34">
        <f t="shared" si="1"/>
        <v>0</v>
      </c>
      <c r="I81" s="2" t="s">
        <v>362</v>
      </c>
      <c r="J81" s="31"/>
    </row>
    <row r="82" spans="1:10" s="26" customFormat="1" ht="70.150000000000006" customHeight="1">
      <c r="A82" s="8">
        <v>47</v>
      </c>
      <c r="B82" s="8" t="s">
        <v>490</v>
      </c>
      <c r="C82" s="14" t="s">
        <v>75</v>
      </c>
      <c r="D82" s="8" t="s">
        <v>25</v>
      </c>
      <c r="E82" s="8">
        <v>0</v>
      </c>
      <c r="F82" s="8">
        <v>2</v>
      </c>
      <c r="G82" s="17">
        <v>2</v>
      </c>
      <c r="H82" s="34">
        <f t="shared" si="1"/>
        <v>0</v>
      </c>
      <c r="I82" s="2" t="s">
        <v>277</v>
      </c>
      <c r="J82" s="31"/>
    </row>
    <row r="83" spans="1:10" s="26" customFormat="1" ht="27.6" customHeight="1">
      <c r="A83" s="8">
        <v>48</v>
      </c>
      <c r="B83" s="8" t="s">
        <v>491</v>
      </c>
      <c r="C83" s="14" t="s">
        <v>76</v>
      </c>
      <c r="D83" s="8" t="s">
        <v>25</v>
      </c>
      <c r="E83" s="8">
        <v>0</v>
      </c>
      <c r="F83" s="8">
        <v>2</v>
      </c>
      <c r="G83" s="17">
        <v>2</v>
      </c>
      <c r="H83" s="34">
        <f t="shared" si="1"/>
        <v>0</v>
      </c>
      <c r="I83" s="2" t="s">
        <v>363</v>
      </c>
      <c r="J83" s="31"/>
    </row>
    <row r="84" spans="1:10" s="26" customFormat="1" ht="55.9" customHeight="1">
      <c r="A84" s="8">
        <v>49</v>
      </c>
      <c r="B84" s="8" t="s">
        <v>492</v>
      </c>
      <c r="C84" s="14" t="s">
        <v>77</v>
      </c>
      <c r="D84" s="8" t="s">
        <v>25</v>
      </c>
      <c r="E84" s="8">
        <v>0</v>
      </c>
      <c r="F84" s="8">
        <v>4</v>
      </c>
      <c r="G84" s="17"/>
      <c r="H84" s="34">
        <f t="shared" si="1"/>
        <v>4</v>
      </c>
      <c r="I84" s="2" t="s">
        <v>362</v>
      </c>
      <c r="J84" s="31"/>
    </row>
    <row r="85" spans="1:10" s="26" customFormat="1" ht="55.9" customHeight="1">
      <c r="A85" s="8">
        <v>50</v>
      </c>
      <c r="B85" s="8" t="s">
        <v>493</v>
      </c>
      <c r="C85" s="14" t="s">
        <v>78</v>
      </c>
      <c r="D85" s="8" t="s">
        <v>25</v>
      </c>
      <c r="E85" s="8">
        <v>1</v>
      </c>
      <c r="F85" s="8">
        <v>1</v>
      </c>
      <c r="G85" s="17">
        <v>1</v>
      </c>
      <c r="H85" s="34">
        <f t="shared" si="1"/>
        <v>0</v>
      </c>
      <c r="I85" s="2" t="s">
        <v>364</v>
      </c>
      <c r="J85" s="31"/>
    </row>
    <row r="86" spans="1:10" s="26" customFormat="1" ht="55.9" customHeight="1">
      <c r="A86" s="8">
        <v>51</v>
      </c>
      <c r="B86" s="8" t="s">
        <v>494</v>
      </c>
      <c r="C86" s="14" t="s">
        <v>79</v>
      </c>
      <c r="D86" s="8" t="s">
        <v>25</v>
      </c>
      <c r="E86" s="8">
        <v>0</v>
      </c>
      <c r="F86" s="8">
        <v>2</v>
      </c>
      <c r="G86" s="17"/>
      <c r="H86" s="34">
        <f t="shared" si="1"/>
        <v>2</v>
      </c>
      <c r="I86" s="2" t="s">
        <v>365</v>
      </c>
      <c r="J86" s="31"/>
    </row>
    <row r="87" spans="1:10" s="26" customFormat="1" ht="61.9" customHeight="1">
      <c r="A87" s="8">
        <v>52</v>
      </c>
      <c r="B87" s="8" t="s">
        <v>495</v>
      </c>
      <c r="C87" s="14" t="s">
        <v>80</v>
      </c>
      <c r="D87" s="8" t="s">
        <v>25</v>
      </c>
      <c r="E87" s="8">
        <v>1</v>
      </c>
      <c r="F87" s="8">
        <v>1</v>
      </c>
      <c r="G87" s="17">
        <v>1</v>
      </c>
      <c r="H87" s="34">
        <f t="shared" si="1"/>
        <v>0</v>
      </c>
      <c r="I87" s="2" t="s">
        <v>433</v>
      </c>
      <c r="J87" s="31"/>
    </row>
    <row r="88" spans="1:10" s="26" customFormat="1" ht="119.45" customHeight="1">
      <c r="A88" s="8">
        <v>53</v>
      </c>
      <c r="B88" s="8" t="s">
        <v>496</v>
      </c>
      <c r="C88" s="14" t="s">
        <v>81</v>
      </c>
      <c r="D88" s="8" t="s">
        <v>25</v>
      </c>
      <c r="E88" s="8">
        <v>65</v>
      </c>
      <c r="F88" s="8">
        <v>95</v>
      </c>
      <c r="G88" s="17">
        <v>95</v>
      </c>
      <c r="H88" s="34">
        <f t="shared" si="1"/>
        <v>0</v>
      </c>
      <c r="I88" s="2" t="s">
        <v>434</v>
      </c>
      <c r="J88" s="31"/>
    </row>
    <row r="89" spans="1:10" s="26" customFormat="1" ht="73.150000000000006" customHeight="1">
      <c r="A89" s="8">
        <v>54</v>
      </c>
      <c r="B89" s="8" t="s">
        <v>497</v>
      </c>
      <c r="C89" s="14" t="s">
        <v>82</v>
      </c>
      <c r="D89" s="8" t="s">
        <v>25</v>
      </c>
      <c r="E89" s="8">
        <v>2</v>
      </c>
      <c r="F89" s="8">
        <v>10</v>
      </c>
      <c r="G89" s="17">
        <v>10</v>
      </c>
      <c r="H89" s="34">
        <f t="shared" si="1"/>
        <v>0</v>
      </c>
      <c r="I89" s="2" t="s">
        <v>289</v>
      </c>
      <c r="J89" s="31"/>
    </row>
    <row r="90" spans="1:10" s="26" customFormat="1" ht="40.9" customHeight="1">
      <c r="A90" s="8">
        <v>55</v>
      </c>
      <c r="B90" s="8" t="s">
        <v>498</v>
      </c>
      <c r="C90" s="14" t="s">
        <v>83</v>
      </c>
      <c r="D90" s="8" t="s">
        <v>25</v>
      </c>
      <c r="E90" s="8">
        <v>0</v>
      </c>
      <c r="F90" s="8">
        <v>5</v>
      </c>
      <c r="G90" s="17"/>
      <c r="H90" s="34">
        <f t="shared" si="1"/>
        <v>5</v>
      </c>
      <c r="I90" s="2" t="s">
        <v>366</v>
      </c>
      <c r="J90" s="31"/>
    </row>
    <row r="91" spans="1:10" s="26" customFormat="1" ht="40.9" customHeight="1">
      <c r="A91" s="8">
        <v>56</v>
      </c>
      <c r="B91" s="8" t="s">
        <v>499</v>
      </c>
      <c r="C91" s="14" t="s">
        <v>221</v>
      </c>
      <c r="D91" s="8" t="s">
        <v>222</v>
      </c>
      <c r="E91" s="8">
        <v>1</v>
      </c>
      <c r="F91" s="8">
        <v>2</v>
      </c>
      <c r="G91" s="17">
        <v>5</v>
      </c>
      <c r="H91" s="34">
        <f t="shared" si="1"/>
        <v>-3</v>
      </c>
      <c r="I91" s="2" t="s">
        <v>367</v>
      </c>
      <c r="J91" s="31"/>
    </row>
    <row r="92" spans="1:10" s="26" customFormat="1" ht="40.9" customHeight="1">
      <c r="A92" s="8">
        <v>57</v>
      </c>
      <c r="B92" s="8" t="s">
        <v>500</v>
      </c>
      <c r="C92" s="14" t="s">
        <v>84</v>
      </c>
      <c r="D92" s="8" t="s">
        <v>10</v>
      </c>
      <c r="E92" s="8">
        <v>0</v>
      </c>
      <c r="F92" s="8">
        <v>1</v>
      </c>
      <c r="G92" s="17"/>
      <c r="H92" s="34">
        <f t="shared" si="1"/>
        <v>1</v>
      </c>
      <c r="I92" s="2" t="s">
        <v>368</v>
      </c>
      <c r="J92" s="31"/>
    </row>
    <row r="93" spans="1:10" s="26" customFormat="1" ht="40.9" customHeight="1">
      <c r="A93" s="8">
        <v>58</v>
      </c>
      <c r="B93" s="8" t="s">
        <v>501</v>
      </c>
      <c r="C93" s="14" t="s">
        <v>85</v>
      </c>
      <c r="D93" s="8" t="s">
        <v>10</v>
      </c>
      <c r="E93" s="8">
        <v>0</v>
      </c>
      <c r="F93" s="8">
        <v>5</v>
      </c>
      <c r="G93" s="17">
        <v>10</v>
      </c>
      <c r="H93" s="34">
        <f t="shared" si="1"/>
        <v>-5</v>
      </c>
      <c r="I93" s="2" t="s">
        <v>369</v>
      </c>
      <c r="J93" s="31"/>
    </row>
    <row r="94" spans="1:10" s="26" customFormat="1" ht="40.9" customHeight="1">
      <c r="A94" s="8">
        <v>59</v>
      </c>
      <c r="B94" s="8" t="s">
        <v>502</v>
      </c>
      <c r="C94" s="14" t="s">
        <v>223</v>
      </c>
      <c r="D94" s="8" t="s">
        <v>10</v>
      </c>
      <c r="E94" s="8">
        <v>0</v>
      </c>
      <c r="F94" s="8">
        <v>2</v>
      </c>
      <c r="G94" s="17">
        <v>2</v>
      </c>
      <c r="H94" s="34">
        <f t="shared" si="1"/>
        <v>0</v>
      </c>
      <c r="I94" s="2" t="s">
        <v>370</v>
      </c>
      <c r="J94" s="31"/>
    </row>
    <row r="95" spans="1:10" s="26" customFormat="1" ht="43.9" customHeight="1">
      <c r="A95" s="8">
        <v>60</v>
      </c>
      <c r="B95" s="8" t="s">
        <v>503</v>
      </c>
      <c r="C95" s="14" t="s">
        <v>224</v>
      </c>
      <c r="D95" s="8" t="s">
        <v>10</v>
      </c>
      <c r="E95" s="8">
        <v>1</v>
      </c>
      <c r="F95" s="8">
        <v>1</v>
      </c>
      <c r="G95" s="17"/>
      <c r="H95" s="34">
        <f t="shared" si="1"/>
        <v>1</v>
      </c>
      <c r="I95" s="2" t="s">
        <v>371</v>
      </c>
      <c r="J95" s="31"/>
    </row>
    <row r="96" spans="1:10" s="26" customFormat="1" ht="43.9" customHeight="1">
      <c r="A96" s="8">
        <v>61</v>
      </c>
      <c r="B96" s="8" t="s">
        <v>504</v>
      </c>
      <c r="C96" s="14" t="s">
        <v>225</v>
      </c>
      <c r="D96" s="8" t="s">
        <v>10</v>
      </c>
      <c r="E96" s="8">
        <v>1</v>
      </c>
      <c r="F96" s="8">
        <v>1</v>
      </c>
      <c r="G96" s="17"/>
      <c r="H96" s="34">
        <f t="shared" si="1"/>
        <v>1</v>
      </c>
      <c r="I96" s="2" t="s">
        <v>372</v>
      </c>
      <c r="J96" s="31"/>
    </row>
    <row r="97" spans="1:10" s="26" customFormat="1" ht="43.9" customHeight="1">
      <c r="A97" s="8">
        <v>62</v>
      </c>
      <c r="B97" s="8" t="s">
        <v>505</v>
      </c>
      <c r="C97" s="14" t="s">
        <v>666</v>
      </c>
      <c r="D97" s="8" t="s">
        <v>10</v>
      </c>
      <c r="E97" s="8">
        <v>0</v>
      </c>
      <c r="F97" s="8">
        <v>1</v>
      </c>
      <c r="G97" s="17"/>
      <c r="H97" s="34">
        <f t="shared" si="1"/>
        <v>1</v>
      </c>
      <c r="I97" s="2" t="s">
        <v>373</v>
      </c>
      <c r="J97" s="31"/>
    </row>
    <row r="98" spans="1:10" s="26" customFormat="1" ht="43.9" customHeight="1">
      <c r="A98" s="8">
        <v>63</v>
      </c>
      <c r="B98" s="8" t="s">
        <v>506</v>
      </c>
      <c r="C98" s="1" t="s">
        <v>654</v>
      </c>
      <c r="D98" s="8" t="s">
        <v>10</v>
      </c>
      <c r="E98" s="8">
        <v>1</v>
      </c>
      <c r="F98" s="8">
        <v>2</v>
      </c>
      <c r="G98" s="17">
        <v>2</v>
      </c>
      <c r="H98" s="34">
        <f t="shared" si="1"/>
        <v>0</v>
      </c>
      <c r="I98" s="2" t="s">
        <v>374</v>
      </c>
      <c r="J98" s="31"/>
    </row>
    <row r="99" spans="1:10" s="26" customFormat="1" ht="43.9" customHeight="1">
      <c r="A99" s="8">
        <v>64</v>
      </c>
      <c r="B99" s="8" t="s">
        <v>507</v>
      </c>
      <c r="C99" s="14" t="s">
        <v>87</v>
      </c>
      <c r="D99" s="8" t="s">
        <v>10</v>
      </c>
      <c r="E99" s="44" t="s">
        <v>375</v>
      </c>
      <c r="F99" s="44" t="s">
        <v>137</v>
      </c>
      <c r="G99" s="45" t="s">
        <v>376</v>
      </c>
      <c r="H99" s="34">
        <f t="shared" si="1"/>
        <v>1</v>
      </c>
      <c r="I99" s="2" t="s">
        <v>267</v>
      </c>
      <c r="J99" s="31"/>
    </row>
    <row r="100" spans="1:10" s="26" customFormat="1" ht="57.6" customHeight="1">
      <c r="A100" s="8">
        <v>65</v>
      </c>
      <c r="B100" s="8" t="s">
        <v>508</v>
      </c>
      <c r="C100" s="14" t="s">
        <v>88</v>
      </c>
      <c r="D100" s="8" t="s">
        <v>10</v>
      </c>
      <c r="E100" s="8">
        <v>0</v>
      </c>
      <c r="F100" s="8">
        <v>1</v>
      </c>
      <c r="G100" s="17"/>
      <c r="H100" s="34">
        <f t="shared" si="1"/>
        <v>1</v>
      </c>
      <c r="I100" s="2" t="s">
        <v>266</v>
      </c>
      <c r="J100" s="31"/>
    </row>
    <row r="101" spans="1:10" s="26" customFormat="1" ht="94.9" customHeight="1">
      <c r="A101" s="8">
        <v>66</v>
      </c>
      <c r="B101" s="8" t="s">
        <v>509</v>
      </c>
      <c r="C101" s="14" t="s">
        <v>89</v>
      </c>
      <c r="D101" s="44" t="s">
        <v>90</v>
      </c>
      <c r="E101" s="8">
        <v>0</v>
      </c>
      <c r="F101" s="8">
        <v>1</v>
      </c>
      <c r="G101" s="45" t="s">
        <v>137</v>
      </c>
      <c r="H101" s="34">
        <f t="shared" si="1"/>
        <v>-1</v>
      </c>
      <c r="I101" s="2" t="s">
        <v>435</v>
      </c>
      <c r="J101" s="31"/>
    </row>
    <row r="102" spans="1:10" s="26" customFormat="1" ht="57" customHeight="1">
      <c r="A102" s="8">
        <v>67</v>
      </c>
      <c r="B102" s="8" t="s">
        <v>510</v>
      </c>
      <c r="C102" s="14" t="s">
        <v>91</v>
      </c>
      <c r="D102" s="8" t="s">
        <v>90</v>
      </c>
      <c r="E102" s="8">
        <v>0</v>
      </c>
      <c r="F102" s="8">
        <v>1</v>
      </c>
      <c r="G102" s="17"/>
      <c r="H102" s="34">
        <f t="shared" si="1"/>
        <v>1</v>
      </c>
      <c r="I102" s="2" t="s">
        <v>377</v>
      </c>
      <c r="J102" s="31"/>
    </row>
    <row r="103" spans="1:10" s="26" customFormat="1" ht="57" customHeight="1">
      <c r="A103" s="8">
        <v>68</v>
      </c>
      <c r="B103" s="8" t="s">
        <v>511</v>
      </c>
      <c r="C103" s="14" t="s">
        <v>92</v>
      </c>
      <c r="D103" s="8" t="s">
        <v>25</v>
      </c>
      <c r="E103" s="8">
        <v>0</v>
      </c>
      <c r="F103" s="8">
        <v>1</v>
      </c>
      <c r="G103" s="17">
        <v>3</v>
      </c>
      <c r="H103" s="34">
        <f t="shared" si="1"/>
        <v>-2</v>
      </c>
      <c r="I103" s="2" t="s">
        <v>436</v>
      </c>
      <c r="J103" s="31"/>
    </row>
    <row r="104" spans="1:10" s="26" customFormat="1" ht="37.15" customHeight="1">
      <c r="A104" s="8">
        <v>69</v>
      </c>
      <c r="B104" s="8" t="s">
        <v>512</v>
      </c>
      <c r="C104" s="14" t="s">
        <v>93</v>
      </c>
      <c r="D104" s="8" t="s">
        <v>25</v>
      </c>
      <c r="E104" s="8">
        <v>0</v>
      </c>
      <c r="F104" s="8">
        <v>2</v>
      </c>
      <c r="G104" s="17"/>
      <c r="H104" s="34">
        <f t="shared" si="1"/>
        <v>2</v>
      </c>
      <c r="I104" s="2" t="s">
        <v>378</v>
      </c>
      <c r="J104" s="31"/>
    </row>
    <row r="105" spans="1:10" s="26" customFormat="1" ht="37.15" customHeight="1">
      <c r="A105" s="8">
        <v>70</v>
      </c>
      <c r="B105" s="8" t="s">
        <v>513</v>
      </c>
      <c r="C105" s="14" t="s">
        <v>226</v>
      </c>
      <c r="D105" s="8" t="s">
        <v>25</v>
      </c>
      <c r="E105" s="8">
        <v>0</v>
      </c>
      <c r="F105" s="8">
        <v>20</v>
      </c>
      <c r="G105" s="17"/>
      <c r="H105" s="34">
        <f t="shared" si="1"/>
        <v>20</v>
      </c>
      <c r="I105" s="2" t="s">
        <v>379</v>
      </c>
      <c r="J105" s="31"/>
    </row>
    <row r="106" spans="1:10" s="26" customFormat="1" ht="37.15" customHeight="1">
      <c r="A106" s="8">
        <v>71</v>
      </c>
      <c r="B106" s="8" t="s">
        <v>514</v>
      </c>
      <c r="C106" s="14" t="s">
        <v>227</v>
      </c>
      <c r="D106" s="8" t="s">
        <v>34</v>
      </c>
      <c r="E106" s="8">
        <v>2</v>
      </c>
      <c r="F106" s="8">
        <v>4</v>
      </c>
      <c r="G106" s="17">
        <v>20</v>
      </c>
      <c r="H106" s="34">
        <f t="shared" si="1"/>
        <v>-16</v>
      </c>
      <c r="I106" s="2" t="s">
        <v>380</v>
      </c>
      <c r="J106" s="31"/>
    </row>
    <row r="107" spans="1:10" s="26" customFormat="1" ht="90" customHeight="1">
      <c r="A107" s="8">
        <v>72</v>
      </c>
      <c r="B107" s="8" t="s">
        <v>515</v>
      </c>
      <c r="C107" s="14" t="s">
        <v>94</v>
      </c>
      <c r="D107" s="8" t="s">
        <v>25</v>
      </c>
      <c r="E107" s="8">
        <v>6</v>
      </c>
      <c r="F107" s="8">
        <v>3</v>
      </c>
      <c r="G107" s="17">
        <v>2</v>
      </c>
      <c r="H107" s="34">
        <f t="shared" si="1"/>
        <v>1</v>
      </c>
      <c r="I107" s="2" t="s">
        <v>139</v>
      </c>
      <c r="J107" s="31"/>
    </row>
    <row r="108" spans="1:10" s="26" customFormat="1" ht="54.6" customHeight="1">
      <c r="A108" s="8">
        <v>73</v>
      </c>
      <c r="B108" s="8" t="s">
        <v>516</v>
      </c>
      <c r="C108" s="14" t="s">
        <v>95</v>
      </c>
      <c r="D108" s="8" t="s">
        <v>25</v>
      </c>
      <c r="E108" s="8">
        <v>4</v>
      </c>
      <c r="F108" s="8">
        <v>4</v>
      </c>
      <c r="G108" s="17">
        <v>4</v>
      </c>
      <c r="H108" s="34">
        <f t="shared" si="1"/>
        <v>0</v>
      </c>
      <c r="I108" s="2" t="s">
        <v>437</v>
      </c>
      <c r="J108" s="31"/>
    </row>
    <row r="109" spans="1:10" s="26" customFormat="1" ht="40.15" customHeight="1">
      <c r="A109" s="8">
        <v>74</v>
      </c>
      <c r="B109" s="8" t="s">
        <v>517</v>
      </c>
      <c r="C109" s="14" t="s">
        <v>96</v>
      </c>
      <c r="D109" s="8" t="s">
        <v>25</v>
      </c>
      <c r="E109" s="8">
        <v>1</v>
      </c>
      <c r="F109" s="8">
        <v>1</v>
      </c>
      <c r="G109" s="17">
        <v>5</v>
      </c>
      <c r="H109" s="34">
        <f t="shared" si="1"/>
        <v>-4</v>
      </c>
      <c r="I109" s="2" t="s">
        <v>381</v>
      </c>
      <c r="J109" s="31"/>
    </row>
    <row r="110" spans="1:10" s="26" customFormat="1" ht="40.15" customHeight="1">
      <c r="A110" s="8">
        <v>75</v>
      </c>
      <c r="B110" s="8" t="s">
        <v>518</v>
      </c>
      <c r="C110" s="14" t="s">
        <v>228</v>
      </c>
      <c r="D110" s="8" t="s">
        <v>9</v>
      </c>
      <c r="E110" s="8">
        <v>0</v>
      </c>
      <c r="F110" s="8">
        <v>2</v>
      </c>
      <c r="G110" s="17"/>
      <c r="H110" s="34">
        <f t="shared" si="1"/>
        <v>2</v>
      </c>
      <c r="I110" s="2" t="s">
        <v>382</v>
      </c>
      <c r="J110" s="31"/>
    </row>
    <row r="111" spans="1:10" s="26" customFormat="1" ht="67.900000000000006" customHeight="1">
      <c r="A111" s="8">
        <v>76</v>
      </c>
      <c r="B111" s="8" t="s">
        <v>519</v>
      </c>
      <c r="C111" s="14" t="s">
        <v>97</v>
      </c>
      <c r="D111" s="8" t="s">
        <v>9</v>
      </c>
      <c r="E111" s="42">
        <v>0</v>
      </c>
      <c r="F111" s="42">
        <v>1</v>
      </c>
      <c r="G111" s="43"/>
      <c r="H111" s="34">
        <f t="shared" si="1"/>
        <v>1</v>
      </c>
      <c r="I111" s="46" t="s">
        <v>383</v>
      </c>
      <c r="J111" s="31"/>
    </row>
    <row r="112" spans="1:10" s="26" customFormat="1" ht="34.15" customHeight="1">
      <c r="A112" s="8">
        <v>77</v>
      </c>
      <c r="B112" s="8" t="s">
        <v>520</v>
      </c>
      <c r="C112" s="14" t="s">
        <v>229</v>
      </c>
      <c r="D112" s="8" t="s">
        <v>25</v>
      </c>
      <c r="E112" s="8">
        <v>0</v>
      </c>
      <c r="F112" s="8">
        <v>2</v>
      </c>
      <c r="G112" s="17">
        <v>3</v>
      </c>
      <c r="H112" s="34">
        <f t="shared" si="1"/>
        <v>-1</v>
      </c>
      <c r="I112" s="2" t="s">
        <v>384</v>
      </c>
      <c r="J112" s="31"/>
    </row>
    <row r="113" spans="1:10" s="26" customFormat="1" ht="40.5" customHeight="1">
      <c r="A113" s="8">
        <v>78</v>
      </c>
      <c r="B113" s="8" t="s">
        <v>521</v>
      </c>
      <c r="C113" s="14" t="s">
        <v>230</v>
      </c>
      <c r="D113" s="8" t="s">
        <v>9</v>
      </c>
      <c r="E113" s="8">
        <v>1</v>
      </c>
      <c r="F113" s="8">
        <v>5</v>
      </c>
      <c r="G113" s="17">
        <v>2</v>
      </c>
      <c r="H113" s="34">
        <f t="shared" si="1"/>
        <v>3</v>
      </c>
      <c r="I113" s="47" t="s">
        <v>385</v>
      </c>
      <c r="J113" s="31"/>
    </row>
    <row r="114" spans="1:10" s="26" customFormat="1" ht="40.5" customHeight="1">
      <c r="A114" s="8">
        <v>79</v>
      </c>
      <c r="B114" s="8" t="s">
        <v>522</v>
      </c>
      <c r="C114" s="14" t="s">
        <v>231</v>
      </c>
      <c r="D114" s="11" t="s">
        <v>9</v>
      </c>
      <c r="E114" s="11">
        <v>0</v>
      </c>
      <c r="F114" s="11">
        <v>2</v>
      </c>
      <c r="G114" s="13"/>
      <c r="H114" s="34">
        <f t="shared" si="1"/>
        <v>2</v>
      </c>
      <c r="I114" s="47" t="s">
        <v>385</v>
      </c>
      <c r="J114" s="31"/>
    </row>
    <row r="115" spans="1:10" s="26" customFormat="1" ht="40.5" customHeight="1">
      <c r="A115" s="8">
        <v>80</v>
      </c>
      <c r="B115" s="8" t="s">
        <v>523</v>
      </c>
      <c r="C115" s="14" t="s">
        <v>98</v>
      </c>
      <c r="D115" s="11" t="s">
        <v>9</v>
      </c>
      <c r="E115" s="11">
        <v>1</v>
      </c>
      <c r="F115" s="11">
        <v>2</v>
      </c>
      <c r="G115" s="13">
        <v>1</v>
      </c>
      <c r="H115" s="34">
        <f t="shared" si="1"/>
        <v>1</v>
      </c>
      <c r="I115" s="47" t="s">
        <v>385</v>
      </c>
      <c r="J115" s="31"/>
    </row>
    <row r="116" spans="1:10" s="26" customFormat="1" ht="40.5" customHeight="1">
      <c r="A116" s="8">
        <v>81</v>
      </c>
      <c r="B116" s="8" t="s">
        <v>524</v>
      </c>
      <c r="C116" s="14" t="s">
        <v>232</v>
      </c>
      <c r="D116" s="11" t="s">
        <v>9</v>
      </c>
      <c r="E116" s="11">
        <v>0</v>
      </c>
      <c r="F116" s="11">
        <v>5</v>
      </c>
      <c r="G116" s="13">
        <v>4</v>
      </c>
      <c r="H116" s="34">
        <f t="shared" si="1"/>
        <v>1</v>
      </c>
      <c r="I116" s="47" t="s">
        <v>385</v>
      </c>
      <c r="J116" s="31"/>
    </row>
    <row r="117" spans="1:10" s="26" customFormat="1" ht="40.5" customHeight="1">
      <c r="A117" s="8">
        <v>82</v>
      </c>
      <c r="B117" s="8" t="s">
        <v>525</v>
      </c>
      <c r="C117" s="14" t="s">
        <v>141</v>
      </c>
      <c r="D117" s="11" t="s">
        <v>9</v>
      </c>
      <c r="E117" s="11">
        <v>0</v>
      </c>
      <c r="F117" s="11">
        <v>5</v>
      </c>
      <c r="G117" s="13">
        <v>1</v>
      </c>
      <c r="H117" s="34">
        <f t="shared" si="1"/>
        <v>4</v>
      </c>
      <c r="I117" s="47" t="s">
        <v>385</v>
      </c>
      <c r="J117" s="31"/>
    </row>
    <row r="118" spans="1:10" s="26" customFormat="1" ht="40.5" customHeight="1">
      <c r="A118" s="8">
        <v>83</v>
      </c>
      <c r="B118" s="8" t="s">
        <v>526</v>
      </c>
      <c r="C118" s="14" t="s">
        <v>233</v>
      </c>
      <c r="D118" s="8" t="s">
        <v>9</v>
      </c>
      <c r="E118" s="8">
        <v>0</v>
      </c>
      <c r="F118" s="8">
        <v>5</v>
      </c>
      <c r="G118" s="17">
        <v>2</v>
      </c>
      <c r="H118" s="34">
        <f t="shared" si="1"/>
        <v>3</v>
      </c>
      <c r="I118" s="47" t="s">
        <v>385</v>
      </c>
      <c r="J118" s="31"/>
    </row>
    <row r="119" spans="1:10" s="26" customFormat="1" ht="34.15" customHeight="1">
      <c r="A119" s="8">
        <v>84</v>
      </c>
      <c r="B119" s="8" t="s">
        <v>527</v>
      </c>
      <c r="C119" s="14" t="s">
        <v>99</v>
      </c>
      <c r="D119" s="8" t="s">
        <v>9</v>
      </c>
      <c r="E119" s="8">
        <v>4</v>
      </c>
      <c r="F119" s="8">
        <v>20</v>
      </c>
      <c r="G119" s="17">
        <v>20</v>
      </c>
      <c r="H119" s="34">
        <f t="shared" si="1"/>
        <v>0</v>
      </c>
      <c r="I119" s="2" t="s">
        <v>386</v>
      </c>
      <c r="J119" s="31"/>
    </row>
    <row r="120" spans="1:10" s="26" customFormat="1" ht="34.15" customHeight="1">
      <c r="A120" s="8">
        <v>85</v>
      </c>
      <c r="B120" s="8" t="s">
        <v>528</v>
      </c>
      <c r="C120" s="14" t="s">
        <v>234</v>
      </c>
      <c r="D120" s="48" t="s">
        <v>9</v>
      </c>
      <c r="E120" s="44" t="s">
        <v>375</v>
      </c>
      <c r="F120" s="44" t="s">
        <v>137</v>
      </c>
      <c r="G120" s="45"/>
      <c r="H120" s="34">
        <f t="shared" si="1"/>
        <v>2</v>
      </c>
      <c r="I120" s="46" t="s">
        <v>387</v>
      </c>
      <c r="J120" s="31"/>
    </row>
    <row r="121" spans="1:10" s="26" customFormat="1" ht="57" customHeight="1">
      <c r="A121" s="8">
        <v>86</v>
      </c>
      <c r="B121" s="8" t="s">
        <v>529</v>
      </c>
      <c r="C121" s="14" t="s">
        <v>235</v>
      </c>
      <c r="D121" s="48" t="s">
        <v>9</v>
      </c>
      <c r="E121" s="44" t="s">
        <v>375</v>
      </c>
      <c r="F121" s="44" t="s">
        <v>388</v>
      </c>
      <c r="G121" s="45"/>
      <c r="H121" s="34">
        <f t="shared" si="1"/>
        <v>10</v>
      </c>
      <c r="I121" s="46" t="s">
        <v>389</v>
      </c>
      <c r="J121" s="31"/>
    </row>
    <row r="122" spans="1:10" s="26" customFormat="1" ht="57" customHeight="1">
      <c r="A122" s="8">
        <v>87</v>
      </c>
      <c r="B122" s="8" t="s">
        <v>530</v>
      </c>
      <c r="C122" s="14" t="s">
        <v>236</v>
      </c>
      <c r="D122" s="8" t="s">
        <v>9</v>
      </c>
      <c r="E122" s="42">
        <v>0</v>
      </c>
      <c r="F122" s="42">
        <v>2</v>
      </c>
      <c r="G122" s="43"/>
      <c r="H122" s="34">
        <f t="shared" si="1"/>
        <v>2</v>
      </c>
      <c r="I122" s="35" t="s">
        <v>438</v>
      </c>
      <c r="J122" s="31"/>
    </row>
    <row r="123" spans="1:10" s="26" customFormat="1" ht="57" customHeight="1">
      <c r="A123" s="8">
        <v>88</v>
      </c>
      <c r="B123" s="8" t="s">
        <v>531</v>
      </c>
      <c r="C123" s="14" t="s">
        <v>143</v>
      </c>
      <c r="D123" s="8" t="s">
        <v>9</v>
      </c>
      <c r="E123" s="42">
        <v>0</v>
      </c>
      <c r="F123" s="42">
        <v>2</v>
      </c>
      <c r="G123" s="43">
        <v>1</v>
      </c>
      <c r="H123" s="34">
        <f t="shared" si="1"/>
        <v>1</v>
      </c>
      <c r="I123" s="35" t="s">
        <v>390</v>
      </c>
      <c r="J123" s="31"/>
    </row>
    <row r="124" spans="1:10" s="26" customFormat="1" ht="57" customHeight="1">
      <c r="A124" s="8">
        <v>89</v>
      </c>
      <c r="B124" s="8" t="s">
        <v>532</v>
      </c>
      <c r="C124" s="14" t="s">
        <v>237</v>
      </c>
      <c r="D124" s="8" t="s">
        <v>9</v>
      </c>
      <c r="E124" s="42">
        <v>0</v>
      </c>
      <c r="F124" s="42">
        <v>5</v>
      </c>
      <c r="G124" s="43">
        <v>5</v>
      </c>
      <c r="H124" s="34">
        <f t="shared" si="1"/>
        <v>0</v>
      </c>
      <c r="I124" s="35" t="s">
        <v>391</v>
      </c>
      <c r="J124" s="31"/>
    </row>
    <row r="125" spans="1:10" s="26" customFormat="1" ht="57" customHeight="1">
      <c r="A125" s="8">
        <v>90</v>
      </c>
      <c r="B125" s="8" t="s">
        <v>533</v>
      </c>
      <c r="C125" s="14" t="s">
        <v>238</v>
      </c>
      <c r="D125" s="8" t="s">
        <v>9</v>
      </c>
      <c r="E125" s="42">
        <v>0</v>
      </c>
      <c r="F125" s="42">
        <v>1</v>
      </c>
      <c r="G125" s="43">
        <v>1</v>
      </c>
      <c r="H125" s="34">
        <f t="shared" si="1"/>
        <v>0</v>
      </c>
      <c r="I125" s="35" t="s">
        <v>392</v>
      </c>
      <c r="J125" s="31"/>
    </row>
    <row r="126" spans="1:10" s="26" customFormat="1" ht="58.15" customHeight="1">
      <c r="A126" s="8">
        <v>91</v>
      </c>
      <c r="B126" s="8" t="s">
        <v>534</v>
      </c>
      <c r="C126" s="14" t="s">
        <v>239</v>
      </c>
      <c r="D126" s="8" t="s">
        <v>9</v>
      </c>
      <c r="E126" s="42">
        <v>0</v>
      </c>
      <c r="F126" s="42">
        <v>2</v>
      </c>
      <c r="G126" s="43">
        <v>2</v>
      </c>
      <c r="H126" s="34">
        <f t="shared" si="1"/>
        <v>0</v>
      </c>
      <c r="I126" s="35" t="s">
        <v>393</v>
      </c>
      <c r="J126" s="31"/>
    </row>
    <row r="127" spans="1:10" s="26" customFormat="1" ht="40.15" customHeight="1">
      <c r="A127" s="8">
        <v>92</v>
      </c>
      <c r="B127" s="8" t="s">
        <v>535</v>
      </c>
      <c r="C127" s="14" t="s">
        <v>100</v>
      </c>
      <c r="D127" s="8" t="s">
        <v>25</v>
      </c>
      <c r="E127" s="8">
        <v>0</v>
      </c>
      <c r="F127" s="8">
        <v>2</v>
      </c>
      <c r="G127" s="17"/>
      <c r="H127" s="34">
        <f t="shared" si="1"/>
        <v>2</v>
      </c>
      <c r="I127" s="2" t="s">
        <v>394</v>
      </c>
      <c r="J127" s="31"/>
    </row>
    <row r="128" spans="1:10" s="26" customFormat="1" ht="44.25" customHeight="1">
      <c r="A128" s="8">
        <v>93</v>
      </c>
      <c r="B128" s="8" t="s">
        <v>536</v>
      </c>
      <c r="C128" s="14" t="s">
        <v>101</v>
      </c>
      <c r="D128" s="8" t="s">
        <v>9</v>
      </c>
      <c r="E128" s="8">
        <v>0</v>
      </c>
      <c r="F128" s="8">
        <v>1</v>
      </c>
      <c r="G128" s="17"/>
      <c r="H128" s="34">
        <f t="shared" si="1"/>
        <v>1</v>
      </c>
      <c r="I128" s="2" t="s">
        <v>395</v>
      </c>
      <c r="J128" s="31"/>
    </row>
    <row r="129" spans="1:10" s="26" customFormat="1" ht="44.25" customHeight="1">
      <c r="A129" s="8">
        <v>94</v>
      </c>
      <c r="B129" s="8" t="s">
        <v>537</v>
      </c>
      <c r="C129" s="14" t="s">
        <v>102</v>
      </c>
      <c r="D129" s="8" t="s">
        <v>9</v>
      </c>
      <c r="E129" s="8">
        <v>0</v>
      </c>
      <c r="F129" s="8">
        <v>1</v>
      </c>
      <c r="G129" s="17">
        <v>1</v>
      </c>
      <c r="H129" s="34">
        <f t="shared" si="1"/>
        <v>0</v>
      </c>
      <c r="I129" s="2" t="s">
        <v>395</v>
      </c>
      <c r="J129" s="31"/>
    </row>
    <row r="130" spans="1:10" s="26" customFormat="1" ht="40.15" customHeight="1">
      <c r="A130" s="8">
        <v>95</v>
      </c>
      <c r="B130" s="8" t="s">
        <v>538</v>
      </c>
      <c r="C130" s="14" t="s">
        <v>240</v>
      </c>
      <c r="D130" s="11" t="s">
        <v>9</v>
      </c>
      <c r="E130" s="11">
        <v>0</v>
      </c>
      <c r="F130" s="11">
        <v>2</v>
      </c>
      <c r="G130" s="13">
        <v>1</v>
      </c>
      <c r="H130" s="34">
        <f t="shared" si="1"/>
        <v>1</v>
      </c>
      <c r="I130" s="47" t="s">
        <v>439</v>
      </c>
      <c r="J130" s="31"/>
    </row>
    <row r="131" spans="1:10" s="26" customFormat="1" ht="59.45" customHeight="1">
      <c r="A131" s="8">
        <v>96</v>
      </c>
      <c r="B131" s="8" t="s">
        <v>539</v>
      </c>
      <c r="C131" s="14" t="s">
        <v>103</v>
      </c>
      <c r="D131" s="11" t="s">
        <v>9</v>
      </c>
      <c r="E131" s="11">
        <v>1</v>
      </c>
      <c r="F131" s="11">
        <v>1</v>
      </c>
      <c r="G131" s="13"/>
      <c r="H131" s="34">
        <f t="shared" si="1"/>
        <v>1</v>
      </c>
      <c r="I131" s="47" t="s">
        <v>396</v>
      </c>
      <c r="J131" s="31"/>
    </row>
    <row r="132" spans="1:10" s="26" customFormat="1" ht="41.45" customHeight="1">
      <c r="A132" s="8">
        <v>97</v>
      </c>
      <c r="B132" s="8" t="s">
        <v>540</v>
      </c>
      <c r="C132" s="14" t="s">
        <v>104</v>
      </c>
      <c r="D132" s="8" t="s">
        <v>9</v>
      </c>
      <c r="E132" s="8">
        <v>0</v>
      </c>
      <c r="F132" s="8">
        <v>2</v>
      </c>
      <c r="G132" s="17"/>
      <c r="H132" s="34">
        <f t="shared" si="1"/>
        <v>2</v>
      </c>
      <c r="I132" s="2" t="s">
        <v>397</v>
      </c>
      <c r="J132" s="31"/>
    </row>
    <row r="133" spans="1:10" s="26" customFormat="1" ht="41.45" customHeight="1">
      <c r="A133" s="8">
        <v>98</v>
      </c>
      <c r="B133" s="8" t="s">
        <v>541</v>
      </c>
      <c r="C133" s="14" t="s">
        <v>241</v>
      </c>
      <c r="D133" s="8" t="s">
        <v>9</v>
      </c>
      <c r="E133" s="8">
        <v>0</v>
      </c>
      <c r="F133" s="8">
        <v>2</v>
      </c>
      <c r="G133" s="17"/>
      <c r="H133" s="34">
        <f t="shared" si="1"/>
        <v>2</v>
      </c>
      <c r="I133" s="2" t="s">
        <v>398</v>
      </c>
      <c r="J133" s="31"/>
    </row>
    <row r="134" spans="1:10" s="26" customFormat="1" ht="41.45" customHeight="1">
      <c r="A134" s="8">
        <v>99</v>
      </c>
      <c r="B134" s="8" t="s">
        <v>542</v>
      </c>
      <c r="C134" s="14" t="s">
        <v>105</v>
      </c>
      <c r="D134" s="8" t="s">
        <v>9</v>
      </c>
      <c r="E134" s="8">
        <v>5</v>
      </c>
      <c r="F134" s="8">
        <v>10</v>
      </c>
      <c r="G134" s="17">
        <v>5</v>
      </c>
      <c r="H134" s="34">
        <f t="shared" si="1"/>
        <v>5</v>
      </c>
      <c r="I134" s="2" t="s">
        <v>399</v>
      </c>
      <c r="J134" s="31"/>
    </row>
    <row r="135" spans="1:10" s="26" customFormat="1" ht="41.45" customHeight="1">
      <c r="A135" s="8">
        <v>100</v>
      </c>
      <c r="B135" s="8" t="s">
        <v>543</v>
      </c>
      <c r="C135" s="14" t="s">
        <v>106</v>
      </c>
      <c r="D135" s="8" t="s">
        <v>9</v>
      </c>
      <c r="E135" s="8">
        <v>1</v>
      </c>
      <c r="F135" s="8">
        <v>5</v>
      </c>
      <c r="G135" s="17"/>
      <c r="H135" s="34">
        <f t="shared" ref="H135:H199" si="2">F135-G135</f>
        <v>5</v>
      </c>
      <c r="I135" s="2" t="s">
        <v>399</v>
      </c>
      <c r="J135" s="31"/>
    </row>
    <row r="136" spans="1:10" s="26" customFormat="1" ht="104.45" customHeight="1">
      <c r="A136" s="8">
        <v>101</v>
      </c>
      <c r="B136" s="8" t="s">
        <v>544</v>
      </c>
      <c r="C136" s="14" t="s">
        <v>147</v>
      </c>
      <c r="D136" s="8" t="s">
        <v>9</v>
      </c>
      <c r="E136" s="8">
        <v>0</v>
      </c>
      <c r="F136" s="8">
        <v>2</v>
      </c>
      <c r="G136" s="17"/>
      <c r="H136" s="34">
        <f t="shared" si="2"/>
        <v>2</v>
      </c>
      <c r="I136" s="2" t="s">
        <v>293</v>
      </c>
      <c r="J136" s="31"/>
    </row>
    <row r="137" spans="1:10" s="26" customFormat="1" ht="60.6" customHeight="1">
      <c r="A137" s="8">
        <v>102</v>
      </c>
      <c r="B137" s="8" t="s">
        <v>545</v>
      </c>
      <c r="C137" s="14" t="s">
        <v>107</v>
      </c>
      <c r="D137" s="8" t="s">
        <v>9</v>
      </c>
      <c r="E137" s="8">
        <v>0</v>
      </c>
      <c r="F137" s="8">
        <v>2</v>
      </c>
      <c r="G137" s="17"/>
      <c r="H137" s="34">
        <f t="shared" si="2"/>
        <v>2</v>
      </c>
      <c r="I137" s="2" t="s">
        <v>400</v>
      </c>
      <c r="J137" s="31"/>
    </row>
    <row r="138" spans="1:10" s="26" customFormat="1" ht="44.45" customHeight="1">
      <c r="A138" s="8">
        <v>103</v>
      </c>
      <c r="B138" s="8" t="s">
        <v>546</v>
      </c>
      <c r="C138" s="14" t="s">
        <v>242</v>
      </c>
      <c r="D138" s="8" t="s">
        <v>9</v>
      </c>
      <c r="E138" s="8">
        <v>0</v>
      </c>
      <c r="F138" s="8">
        <v>3</v>
      </c>
      <c r="G138" s="17"/>
      <c r="H138" s="34">
        <f t="shared" si="2"/>
        <v>3</v>
      </c>
      <c r="I138" s="2" t="s">
        <v>401</v>
      </c>
      <c r="J138" s="31"/>
    </row>
    <row r="139" spans="1:10" s="26" customFormat="1" ht="60.6" customHeight="1">
      <c r="A139" s="8">
        <v>104</v>
      </c>
      <c r="B139" s="8" t="s">
        <v>547</v>
      </c>
      <c r="C139" s="14" t="s">
        <v>108</v>
      </c>
      <c r="D139" s="8" t="s">
        <v>9</v>
      </c>
      <c r="E139" s="8">
        <v>1</v>
      </c>
      <c r="F139" s="8">
        <v>2</v>
      </c>
      <c r="G139" s="17">
        <v>1</v>
      </c>
      <c r="H139" s="34">
        <f t="shared" si="2"/>
        <v>1</v>
      </c>
      <c r="I139" s="2" t="s">
        <v>294</v>
      </c>
      <c r="J139" s="31"/>
    </row>
    <row r="140" spans="1:10" s="26" customFormat="1" ht="46.15" customHeight="1">
      <c r="A140" s="8">
        <v>105</v>
      </c>
      <c r="B140" s="8" t="s">
        <v>548</v>
      </c>
      <c r="C140" s="14" t="s">
        <v>109</v>
      </c>
      <c r="D140" s="8" t="s">
        <v>9</v>
      </c>
      <c r="E140" s="8">
        <v>1</v>
      </c>
      <c r="F140" s="8">
        <v>3</v>
      </c>
      <c r="G140" s="17">
        <v>3</v>
      </c>
      <c r="H140" s="34">
        <f t="shared" si="2"/>
        <v>0</v>
      </c>
      <c r="I140" s="2" t="s">
        <v>319</v>
      </c>
      <c r="J140" s="31"/>
    </row>
    <row r="141" spans="1:10" s="26" customFormat="1" ht="46.15" customHeight="1">
      <c r="A141" s="8">
        <v>106</v>
      </c>
      <c r="B141" s="8" t="s">
        <v>549</v>
      </c>
      <c r="C141" s="14" t="s">
        <v>185</v>
      </c>
      <c r="D141" s="8" t="s">
        <v>9</v>
      </c>
      <c r="E141" s="8">
        <v>0</v>
      </c>
      <c r="F141" s="8">
        <v>7</v>
      </c>
      <c r="G141" s="17"/>
      <c r="H141" s="34">
        <f t="shared" si="2"/>
        <v>7</v>
      </c>
      <c r="I141" s="2" t="s">
        <v>402</v>
      </c>
      <c r="J141" s="31"/>
    </row>
    <row r="142" spans="1:10" s="26" customFormat="1" ht="46.15" customHeight="1">
      <c r="A142" s="8">
        <v>107</v>
      </c>
      <c r="B142" s="8" t="s">
        <v>550</v>
      </c>
      <c r="C142" s="14" t="s">
        <v>243</v>
      </c>
      <c r="D142" s="8" t="s">
        <v>9</v>
      </c>
      <c r="E142" s="8">
        <v>0</v>
      </c>
      <c r="F142" s="8">
        <v>2</v>
      </c>
      <c r="G142" s="17"/>
      <c r="H142" s="34">
        <f t="shared" si="2"/>
        <v>2</v>
      </c>
      <c r="I142" s="2" t="s">
        <v>402</v>
      </c>
      <c r="J142" s="31"/>
    </row>
    <row r="143" spans="1:10" s="26" customFormat="1" ht="56.45" customHeight="1">
      <c r="A143" s="8">
        <v>108</v>
      </c>
      <c r="B143" s="8" t="s">
        <v>551</v>
      </c>
      <c r="C143" s="14" t="s">
        <v>244</v>
      </c>
      <c r="D143" s="8" t="s">
        <v>9</v>
      </c>
      <c r="E143" s="8">
        <v>0</v>
      </c>
      <c r="F143" s="8">
        <v>2</v>
      </c>
      <c r="G143" s="17">
        <v>1</v>
      </c>
      <c r="H143" s="34">
        <f t="shared" si="2"/>
        <v>1</v>
      </c>
      <c r="I143" s="2" t="s">
        <v>400</v>
      </c>
      <c r="J143" s="31"/>
    </row>
    <row r="144" spans="1:10" s="26" customFormat="1" ht="56.45" customHeight="1">
      <c r="A144" s="8">
        <v>109</v>
      </c>
      <c r="B144" s="8" t="s">
        <v>552</v>
      </c>
      <c r="C144" s="14" t="s">
        <v>245</v>
      </c>
      <c r="D144" s="48" t="s">
        <v>9</v>
      </c>
      <c r="E144" s="8">
        <v>0</v>
      </c>
      <c r="F144" s="8">
        <v>1</v>
      </c>
      <c r="G144" s="17">
        <v>1</v>
      </c>
      <c r="H144" s="34">
        <f t="shared" si="2"/>
        <v>0</v>
      </c>
      <c r="I144" s="2" t="s">
        <v>400</v>
      </c>
      <c r="J144" s="31"/>
    </row>
    <row r="145" spans="1:10" s="26" customFormat="1" ht="46.15" customHeight="1">
      <c r="A145" s="8">
        <v>110</v>
      </c>
      <c r="B145" s="8" t="s">
        <v>553</v>
      </c>
      <c r="C145" s="14" t="s">
        <v>142</v>
      </c>
      <c r="D145" s="8" t="s">
        <v>9</v>
      </c>
      <c r="E145" s="8">
        <v>0</v>
      </c>
      <c r="F145" s="8">
        <v>2</v>
      </c>
      <c r="G145" s="17"/>
      <c r="H145" s="34">
        <f t="shared" si="2"/>
        <v>2</v>
      </c>
      <c r="I145" s="2" t="s">
        <v>403</v>
      </c>
      <c r="J145" s="31"/>
    </row>
    <row r="146" spans="1:10" s="26" customFormat="1" ht="55.9" customHeight="1">
      <c r="A146" s="8">
        <v>111</v>
      </c>
      <c r="B146" s="8" t="s">
        <v>554</v>
      </c>
      <c r="C146" s="14" t="s">
        <v>110</v>
      </c>
      <c r="D146" s="8" t="s">
        <v>9</v>
      </c>
      <c r="E146" s="8">
        <v>1</v>
      </c>
      <c r="F146" s="8">
        <v>3</v>
      </c>
      <c r="G146" s="17">
        <v>6</v>
      </c>
      <c r="H146" s="34">
        <f t="shared" si="2"/>
        <v>-3</v>
      </c>
      <c r="I146" s="2" t="s">
        <v>404</v>
      </c>
      <c r="J146" s="31"/>
    </row>
    <row r="147" spans="1:10" s="26" customFormat="1" ht="55.9" customHeight="1">
      <c r="A147" s="8">
        <v>112</v>
      </c>
      <c r="B147" s="8" t="s">
        <v>555</v>
      </c>
      <c r="C147" s="14" t="s">
        <v>111</v>
      </c>
      <c r="D147" s="8" t="s">
        <v>9</v>
      </c>
      <c r="E147" s="8">
        <v>0</v>
      </c>
      <c r="F147" s="8">
        <v>2</v>
      </c>
      <c r="G147" s="17"/>
      <c r="H147" s="34">
        <f t="shared" si="2"/>
        <v>2</v>
      </c>
      <c r="I147" s="2" t="s">
        <v>404</v>
      </c>
      <c r="J147" s="31"/>
    </row>
    <row r="148" spans="1:10" s="26" customFormat="1" ht="55.9" customHeight="1">
      <c r="A148" s="8">
        <v>113</v>
      </c>
      <c r="B148" s="8" t="s">
        <v>556</v>
      </c>
      <c r="C148" s="14" t="s">
        <v>246</v>
      </c>
      <c r="D148" s="8" t="s">
        <v>9</v>
      </c>
      <c r="E148" s="8">
        <v>0</v>
      </c>
      <c r="F148" s="8">
        <v>2</v>
      </c>
      <c r="G148" s="17"/>
      <c r="H148" s="34">
        <f t="shared" si="2"/>
        <v>2</v>
      </c>
      <c r="I148" s="2" t="s">
        <v>404</v>
      </c>
      <c r="J148" s="31"/>
    </row>
    <row r="149" spans="1:10" s="26" customFormat="1" ht="55.9" customHeight="1">
      <c r="A149" s="8">
        <v>114</v>
      </c>
      <c r="B149" s="8" t="s">
        <v>557</v>
      </c>
      <c r="C149" s="14" t="s">
        <v>247</v>
      </c>
      <c r="D149" s="8" t="s">
        <v>9</v>
      </c>
      <c r="E149" s="8">
        <v>0</v>
      </c>
      <c r="F149" s="8">
        <v>2</v>
      </c>
      <c r="G149" s="17">
        <v>2</v>
      </c>
      <c r="H149" s="34">
        <f t="shared" si="2"/>
        <v>0</v>
      </c>
      <c r="I149" s="2" t="s">
        <v>400</v>
      </c>
      <c r="J149" s="31"/>
    </row>
    <row r="150" spans="1:10" s="26" customFormat="1" ht="78.599999999999994" customHeight="1">
      <c r="A150" s="8">
        <v>115</v>
      </c>
      <c r="B150" s="8" t="s">
        <v>558</v>
      </c>
      <c r="C150" s="14" t="s">
        <v>248</v>
      </c>
      <c r="D150" s="11" t="s">
        <v>9</v>
      </c>
      <c r="E150" s="11">
        <v>2</v>
      </c>
      <c r="F150" s="11">
        <v>5</v>
      </c>
      <c r="G150" s="13"/>
      <c r="H150" s="34">
        <f t="shared" si="2"/>
        <v>5</v>
      </c>
      <c r="I150" s="47" t="s">
        <v>405</v>
      </c>
      <c r="J150" s="31"/>
    </row>
    <row r="151" spans="1:10" s="26" customFormat="1" ht="40.15" customHeight="1">
      <c r="A151" s="8">
        <v>116</v>
      </c>
      <c r="B151" s="8" t="s">
        <v>559</v>
      </c>
      <c r="C151" s="14" t="s">
        <v>112</v>
      </c>
      <c r="D151" s="8" t="s">
        <v>9</v>
      </c>
      <c r="E151" s="8">
        <v>0</v>
      </c>
      <c r="F151" s="8">
        <v>2</v>
      </c>
      <c r="G151" s="17"/>
      <c r="H151" s="34">
        <f t="shared" si="2"/>
        <v>2</v>
      </c>
      <c r="I151" s="2" t="s">
        <v>406</v>
      </c>
      <c r="J151" s="31"/>
    </row>
    <row r="152" spans="1:10" s="26" customFormat="1" ht="40.15" customHeight="1">
      <c r="A152" s="8">
        <v>117</v>
      </c>
      <c r="B152" s="8" t="s">
        <v>560</v>
      </c>
      <c r="C152" s="14" t="s">
        <v>113</v>
      </c>
      <c r="D152" s="11" t="s">
        <v>9</v>
      </c>
      <c r="E152" s="8">
        <v>1</v>
      </c>
      <c r="F152" s="8">
        <v>2</v>
      </c>
      <c r="G152" s="13">
        <v>2</v>
      </c>
      <c r="H152" s="34">
        <f t="shared" si="2"/>
        <v>0</v>
      </c>
      <c r="I152" s="2" t="s">
        <v>295</v>
      </c>
      <c r="J152" s="31"/>
    </row>
    <row r="153" spans="1:10" s="26" customFormat="1" ht="74.45" customHeight="1">
      <c r="A153" s="8">
        <v>118</v>
      </c>
      <c r="B153" s="8" t="s">
        <v>561</v>
      </c>
      <c r="C153" s="14" t="s">
        <v>114</v>
      </c>
      <c r="D153" s="8" t="s">
        <v>9</v>
      </c>
      <c r="E153" s="8">
        <v>0</v>
      </c>
      <c r="F153" s="8">
        <v>2</v>
      </c>
      <c r="G153" s="17"/>
      <c r="H153" s="34">
        <f t="shared" si="2"/>
        <v>2</v>
      </c>
      <c r="I153" s="2" t="s">
        <v>407</v>
      </c>
      <c r="J153" s="31"/>
    </row>
    <row r="154" spans="1:10" s="26" customFormat="1" ht="60" customHeight="1">
      <c r="A154" s="8">
        <v>119</v>
      </c>
      <c r="B154" s="8" t="s">
        <v>562</v>
      </c>
      <c r="C154" s="14" t="s">
        <v>115</v>
      </c>
      <c r="D154" s="8" t="s">
        <v>9</v>
      </c>
      <c r="E154" s="8">
        <v>0</v>
      </c>
      <c r="F154" s="8">
        <v>2</v>
      </c>
      <c r="G154" s="17"/>
      <c r="H154" s="34">
        <f t="shared" si="2"/>
        <v>2</v>
      </c>
      <c r="I154" s="2" t="s">
        <v>292</v>
      </c>
      <c r="J154" s="31"/>
    </row>
    <row r="155" spans="1:10" s="26" customFormat="1" ht="63">
      <c r="A155" s="8">
        <v>120</v>
      </c>
      <c r="B155" s="8" t="s">
        <v>563</v>
      </c>
      <c r="C155" s="14" t="s">
        <v>116</v>
      </c>
      <c r="D155" s="8" t="s">
        <v>9</v>
      </c>
      <c r="E155" s="8">
        <v>5</v>
      </c>
      <c r="F155" s="8">
        <v>5</v>
      </c>
      <c r="G155" s="17"/>
      <c r="H155" s="34">
        <f t="shared" si="2"/>
        <v>5</v>
      </c>
      <c r="I155" s="2" t="s">
        <v>408</v>
      </c>
      <c r="J155" s="31"/>
    </row>
    <row r="156" spans="1:10" s="26" customFormat="1" ht="48.75" customHeight="1">
      <c r="A156" s="8">
        <v>121</v>
      </c>
      <c r="B156" s="8" t="s">
        <v>564</v>
      </c>
      <c r="C156" s="14" t="s">
        <v>249</v>
      </c>
      <c r="D156" s="8" t="s">
        <v>9</v>
      </c>
      <c r="E156" s="8">
        <v>0</v>
      </c>
      <c r="F156" s="8">
        <v>1</v>
      </c>
      <c r="G156" s="17"/>
      <c r="H156" s="34">
        <f t="shared" si="2"/>
        <v>1</v>
      </c>
      <c r="I156" s="2" t="s">
        <v>409</v>
      </c>
      <c r="J156" s="31"/>
    </row>
    <row r="157" spans="1:10" s="26" customFormat="1" ht="47.25" customHeight="1">
      <c r="A157" s="8">
        <v>122</v>
      </c>
      <c r="B157" s="8" t="s">
        <v>565</v>
      </c>
      <c r="C157" s="14" t="s">
        <v>250</v>
      </c>
      <c r="D157" s="8" t="s">
        <v>9</v>
      </c>
      <c r="E157" s="8">
        <v>0</v>
      </c>
      <c r="F157" s="8">
        <v>1</v>
      </c>
      <c r="G157" s="17"/>
      <c r="H157" s="34">
        <f t="shared" si="2"/>
        <v>1</v>
      </c>
      <c r="I157" s="2" t="s">
        <v>409</v>
      </c>
      <c r="J157" s="31"/>
    </row>
    <row r="158" spans="1:10" s="26" customFormat="1" ht="61.15" customHeight="1">
      <c r="A158" s="8">
        <v>123</v>
      </c>
      <c r="B158" s="8" t="s">
        <v>566</v>
      </c>
      <c r="C158" s="14" t="s">
        <v>117</v>
      </c>
      <c r="D158" s="8" t="s">
        <v>9</v>
      </c>
      <c r="E158" s="8">
        <v>1</v>
      </c>
      <c r="F158" s="8">
        <v>2</v>
      </c>
      <c r="G158" s="17">
        <v>1</v>
      </c>
      <c r="H158" s="34">
        <f t="shared" si="2"/>
        <v>1</v>
      </c>
      <c r="I158" s="2" t="s">
        <v>296</v>
      </c>
      <c r="J158" s="31"/>
    </row>
    <row r="159" spans="1:10" s="26" customFormat="1" ht="61.15" customHeight="1">
      <c r="A159" s="8">
        <v>124</v>
      </c>
      <c r="B159" s="8" t="s">
        <v>567</v>
      </c>
      <c r="C159" s="14" t="s">
        <v>118</v>
      </c>
      <c r="D159" s="8" t="s">
        <v>9</v>
      </c>
      <c r="E159" s="8">
        <v>1</v>
      </c>
      <c r="F159" s="8">
        <v>2</v>
      </c>
      <c r="G159" s="17"/>
      <c r="H159" s="34">
        <f t="shared" si="2"/>
        <v>2</v>
      </c>
      <c r="I159" s="2" t="s">
        <v>292</v>
      </c>
      <c r="J159" s="31"/>
    </row>
    <row r="160" spans="1:10" s="26" customFormat="1" ht="29.45" customHeight="1">
      <c r="A160" s="8">
        <v>125</v>
      </c>
      <c r="B160" s="8" t="s">
        <v>568</v>
      </c>
      <c r="C160" s="14" t="s">
        <v>251</v>
      </c>
      <c r="D160" s="8" t="s">
        <v>9</v>
      </c>
      <c r="E160" s="8">
        <v>0</v>
      </c>
      <c r="F160" s="8">
        <v>1</v>
      </c>
      <c r="G160" s="17"/>
      <c r="H160" s="34">
        <f t="shared" si="2"/>
        <v>1</v>
      </c>
      <c r="I160" s="2" t="s">
        <v>410</v>
      </c>
      <c r="J160" s="31"/>
    </row>
    <row r="161" spans="1:10" s="26" customFormat="1" ht="44.45" customHeight="1">
      <c r="A161" s="8">
        <v>126</v>
      </c>
      <c r="B161" s="8" t="s">
        <v>569</v>
      </c>
      <c r="C161" s="14" t="s">
        <v>144</v>
      </c>
      <c r="D161" s="8" t="s">
        <v>9</v>
      </c>
      <c r="E161" s="8">
        <v>0</v>
      </c>
      <c r="F161" s="8">
        <v>1</v>
      </c>
      <c r="G161" s="17"/>
      <c r="H161" s="34">
        <f t="shared" si="2"/>
        <v>1</v>
      </c>
      <c r="I161" s="2" t="s">
        <v>411</v>
      </c>
      <c r="J161" s="31"/>
    </row>
    <row r="162" spans="1:10" s="26" customFormat="1" ht="44.45" customHeight="1">
      <c r="A162" s="8">
        <v>127</v>
      </c>
      <c r="B162" s="8" t="s">
        <v>570</v>
      </c>
      <c r="C162" s="14" t="s">
        <v>252</v>
      </c>
      <c r="D162" s="8" t="s">
        <v>9</v>
      </c>
      <c r="E162" s="8">
        <v>0</v>
      </c>
      <c r="F162" s="8">
        <v>2</v>
      </c>
      <c r="G162" s="17">
        <v>2</v>
      </c>
      <c r="H162" s="34">
        <f t="shared" si="2"/>
        <v>0</v>
      </c>
      <c r="I162" s="2" t="s">
        <v>412</v>
      </c>
      <c r="J162" s="31"/>
    </row>
    <row r="163" spans="1:10" s="26" customFormat="1" ht="63">
      <c r="A163" s="8">
        <v>128</v>
      </c>
      <c r="B163" s="8" t="s">
        <v>571</v>
      </c>
      <c r="C163" s="14" t="s">
        <v>119</v>
      </c>
      <c r="D163" s="8" t="s">
        <v>9</v>
      </c>
      <c r="E163" s="8">
        <v>1</v>
      </c>
      <c r="F163" s="8">
        <v>2</v>
      </c>
      <c r="G163" s="17">
        <v>1</v>
      </c>
      <c r="H163" s="34">
        <f t="shared" si="2"/>
        <v>1</v>
      </c>
      <c r="I163" s="2" t="s">
        <v>413</v>
      </c>
      <c r="J163" s="31"/>
    </row>
    <row r="164" spans="1:10" s="26" customFormat="1" ht="54" customHeight="1">
      <c r="A164" s="8">
        <v>129</v>
      </c>
      <c r="B164" s="8" t="s">
        <v>572</v>
      </c>
      <c r="C164" s="14" t="s">
        <v>120</v>
      </c>
      <c r="D164" s="8" t="s">
        <v>9</v>
      </c>
      <c r="E164" s="8">
        <v>1</v>
      </c>
      <c r="F164" s="8">
        <v>2</v>
      </c>
      <c r="G164" s="17">
        <v>2</v>
      </c>
      <c r="H164" s="34">
        <f t="shared" si="2"/>
        <v>0</v>
      </c>
      <c r="I164" s="2" t="s">
        <v>414</v>
      </c>
      <c r="J164" s="31"/>
    </row>
    <row r="165" spans="1:10" s="26" customFormat="1" ht="42" customHeight="1">
      <c r="A165" s="8">
        <v>130</v>
      </c>
      <c r="B165" s="8" t="s">
        <v>573</v>
      </c>
      <c r="C165" s="14" t="s">
        <v>121</v>
      </c>
      <c r="D165" s="8" t="s">
        <v>9</v>
      </c>
      <c r="E165" s="8">
        <v>2</v>
      </c>
      <c r="F165" s="8">
        <v>5</v>
      </c>
      <c r="G165" s="17"/>
      <c r="H165" s="34">
        <f t="shared" si="2"/>
        <v>5</v>
      </c>
      <c r="I165" s="2" t="s">
        <v>415</v>
      </c>
      <c r="J165" s="31"/>
    </row>
    <row r="166" spans="1:10" s="26" customFormat="1" ht="55.9" customHeight="1">
      <c r="A166" s="8">
        <v>131</v>
      </c>
      <c r="B166" s="8" t="s">
        <v>574</v>
      </c>
      <c r="C166" s="14" t="s">
        <v>122</v>
      </c>
      <c r="D166" s="8" t="s">
        <v>9</v>
      </c>
      <c r="E166" s="8">
        <v>0</v>
      </c>
      <c r="F166" s="8">
        <v>2</v>
      </c>
      <c r="G166" s="17"/>
      <c r="H166" s="34">
        <f t="shared" si="2"/>
        <v>2</v>
      </c>
      <c r="I166" s="2" t="s">
        <v>291</v>
      </c>
      <c r="J166" s="31"/>
    </row>
    <row r="167" spans="1:10" s="26" customFormat="1" ht="40.9" customHeight="1">
      <c r="A167" s="8">
        <v>132</v>
      </c>
      <c r="B167" s="8" t="s">
        <v>575</v>
      </c>
      <c r="C167" s="14" t="s">
        <v>123</v>
      </c>
      <c r="D167" s="8" t="s">
        <v>9</v>
      </c>
      <c r="E167" s="8">
        <v>0</v>
      </c>
      <c r="F167" s="8">
        <v>1</v>
      </c>
      <c r="G167" s="17"/>
      <c r="H167" s="34">
        <f t="shared" si="2"/>
        <v>1</v>
      </c>
      <c r="I167" s="2" t="s">
        <v>268</v>
      </c>
      <c r="J167" s="31"/>
    </row>
    <row r="168" spans="1:10" s="26" customFormat="1" ht="55.15" customHeight="1">
      <c r="A168" s="8">
        <v>133</v>
      </c>
      <c r="B168" s="8" t="s">
        <v>576</v>
      </c>
      <c r="C168" s="14" t="s">
        <v>124</v>
      </c>
      <c r="D168" s="8" t="s">
        <v>9</v>
      </c>
      <c r="E168" s="8">
        <v>0</v>
      </c>
      <c r="F168" s="8">
        <v>2</v>
      </c>
      <c r="G168" s="17"/>
      <c r="H168" s="34">
        <f t="shared" si="2"/>
        <v>2</v>
      </c>
      <c r="I168" s="2" t="s">
        <v>290</v>
      </c>
      <c r="J168" s="31"/>
    </row>
    <row r="169" spans="1:10" s="26" customFormat="1" ht="44.45" customHeight="1">
      <c r="A169" s="8">
        <v>134</v>
      </c>
      <c r="B169" s="8" t="s">
        <v>577</v>
      </c>
      <c r="C169" s="14" t="s">
        <v>253</v>
      </c>
      <c r="D169" s="8" t="s">
        <v>9</v>
      </c>
      <c r="E169" s="8">
        <v>0</v>
      </c>
      <c r="F169" s="8">
        <v>2</v>
      </c>
      <c r="G169" s="17"/>
      <c r="H169" s="34">
        <f t="shared" si="2"/>
        <v>2</v>
      </c>
      <c r="I169" s="2" t="s">
        <v>416</v>
      </c>
      <c r="J169" s="31"/>
    </row>
    <row r="170" spans="1:10" s="26" customFormat="1" ht="54.6" customHeight="1">
      <c r="A170" s="8">
        <v>135</v>
      </c>
      <c r="B170" s="8" t="s">
        <v>578</v>
      </c>
      <c r="C170" s="14" t="s">
        <v>125</v>
      </c>
      <c r="D170" s="8" t="s">
        <v>9</v>
      </c>
      <c r="E170" s="8">
        <v>0</v>
      </c>
      <c r="F170" s="8">
        <v>2</v>
      </c>
      <c r="G170" s="17">
        <v>5</v>
      </c>
      <c r="H170" s="34">
        <f t="shared" si="2"/>
        <v>-3</v>
      </c>
      <c r="I170" s="2" t="s">
        <v>417</v>
      </c>
      <c r="J170" s="31"/>
    </row>
    <row r="171" spans="1:10" s="26" customFormat="1" ht="55.9" customHeight="1">
      <c r="A171" s="8">
        <v>136</v>
      </c>
      <c r="B171" s="8" t="s">
        <v>579</v>
      </c>
      <c r="C171" s="14" t="s">
        <v>126</v>
      </c>
      <c r="D171" s="8" t="s">
        <v>9</v>
      </c>
      <c r="E171" s="8">
        <v>1</v>
      </c>
      <c r="F171" s="8">
        <v>2</v>
      </c>
      <c r="G171" s="17">
        <v>2</v>
      </c>
      <c r="H171" s="34">
        <f t="shared" si="2"/>
        <v>0</v>
      </c>
      <c r="I171" s="2" t="s">
        <v>140</v>
      </c>
      <c r="J171" s="31"/>
    </row>
    <row r="172" spans="1:10" s="26" customFormat="1" ht="55.9" customHeight="1">
      <c r="A172" s="8">
        <v>137</v>
      </c>
      <c r="B172" s="8" t="s">
        <v>580</v>
      </c>
      <c r="C172" s="14" t="s">
        <v>127</v>
      </c>
      <c r="D172" s="8" t="s">
        <v>9</v>
      </c>
      <c r="E172" s="8">
        <v>0</v>
      </c>
      <c r="F172" s="8">
        <v>2</v>
      </c>
      <c r="G172" s="17"/>
      <c r="H172" s="34">
        <f t="shared" si="2"/>
        <v>2</v>
      </c>
      <c r="I172" s="2" t="s">
        <v>417</v>
      </c>
      <c r="J172" s="31"/>
    </row>
    <row r="173" spans="1:10" s="26" customFormat="1" ht="42" customHeight="1">
      <c r="A173" s="8">
        <v>138</v>
      </c>
      <c r="B173" s="8" t="s">
        <v>581</v>
      </c>
      <c r="C173" s="14" t="s">
        <v>128</v>
      </c>
      <c r="D173" s="8" t="s">
        <v>9</v>
      </c>
      <c r="E173" s="8">
        <v>0</v>
      </c>
      <c r="F173" s="8">
        <v>3</v>
      </c>
      <c r="G173" s="17"/>
      <c r="H173" s="34">
        <f t="shared" si="2"/>
        <v>3</v>
      </c>
      <c r="I173" s="2" t="s">
        <v>299</v>
      </c>
      <c r="J173" s="31"/>
    </row>
    <row r="174" spans="1:10" s="26" customFormat="1" ht="57" customHeight="1">
      <c r="A174" s="8">
        <v>139</v>
      </c>
      <c r="B174" s="8" t="s">
        <v>582</v>
      </c>
      <c r="C174" s="14" t="s">
        <v>129</v>
      </c>
      <c r="D174" s="8" t="s">
        <v>25</v>
      </c>
      <c r="E174" s="8">
        <v>3</v>
      </c>
      <c r="F174" s="8">
        <v>4</v>
      </c>
      <c r="G174" s="17">
        <v>4</v>
      </c>
      <c r="H174" s="34">
        <f t="shared" si="2"/>
        <v>0</v>
      </c>
      <c r="I174" s="2" t="s">
        <v>440</v>
      </c>
      <c r="J174" s="31"/>
    </row>
    <row r="175" spans="1:10" s="26" customFormat="1" ht="39.6" customHeight="1">
      <c r="A175" s="8">
        <v>140</v>
      </c>
      <c r="B175" s="8" t="s">
        <v>583</v>
      </c>
      <c r="C175" s="14" t="s">
        <v>254</v>
      </c>
      <c r="D175" s="11" t="s">
        <v>25</v>
      </c>
      <c r="E175" s="11">
        <v>0</v>
      </c>
      <c r="F175" s="11">
        <v>2</v>
      </c>
      <c r="G175" s="13"/>
      <c r="H175" s="34">
        <f t="shared" si="2"/>
        <v>2</v>
      </c>
      <c r="I175" s="47" t="s">
        <v>418</v>
      </c>
      <c r="J175" s="31"/>
    </row>
    <row r="176" spans="1:10" s="26" customFormat="1" ht="39.6" customHeight="1">
      <c r="A176" s="8">
        <v>141</v>
      </c>
      <c r="B176" s="8" t="s">
        <v>584</v>
      </c>
      <c r="C176" s="14" t="s">
        <v>255</v>
      </c>
      <c r="D176" s="11" t="s">
        <v>25</v>
      </c>
      <c r="E176" s="11">
        <v>0</v>
      </c>
      <c r="F176" s="11">
        <v>2</v>
      </c>
      <c r="G176" s="13"/>
      <c r="H176" s="34">
        <f t="shared" si="2"/>
        <v>2</v>
      </c>
      <c r="I176" s="47" t="s">
        <v>418</v>
      </c>
      <c r="J176" s="31"/>
    </row>
    <row r="177" spans="1:10" s="26" customFormat="1" ht="39.6" customHeight="1">
      <c r="A177" s="8">
        <v>142</v>
      </c>
      <c r="B177" s="8" t="s">
        <v>585</v>
      </c>
      <c r="C177" s="14" t="s">
        <v>256</v>
      </c>
      <c r="D177" s="11" t="s">
        <v>25</v>
      </c>
      <c r="E177" s="11">
        <v>0</v>
      </c>
      <c r="F177" s="11">
        <v>2</v>
      </c>
      <c r="G177" s="13"/>
      <c r="H177" s="34">
        <f t="shared" si="2"/>
        <v>2</v>
      </c>
      <c r="I177" s="47" t="s">
        <v>418</v>
      </c>
      <c r="J177" s="31"/>
    </row>
    <row r="178" spans="1:10" s="26" customFormat="1" ht="39.6" customHeight="1">
      <c r="A178" s="8">
        <v>143</v>
      </c>
      <c r="B178" s="8" t="s">
        <v>586</v>
      </c>
      <c r="C178" s="14" t="s">
        <v>257</v>
      </c>
      <c r="D178" s="11" t="s">
        <v>25</v>
      </c>
      <c r="E178" s="11">
        <v>0</v>
      </c>
      <c r="F178" s="11">
        <v>2</v>
      </c>
      <c r="G178" s="13"/>
      <c r="H178" s="34">
        <f t="shared" si="2"/>
        <v>2</v>
      </c>
      <c r="I178" s="47" t="s">
        <v>418</v>
      </c>
      <c r="J178" s="31"/>
    </row>
    <row r="179" spans="1:10" s="26" customFormat="1" ht="39.6" customHeight="1">
      <c r="A179" s="8">
        <v>144</v>
      </c>
      <c r="B179" s="8" t="s">
        <v>587</v>
      </c>
      <c r="C179" s="14" t="s">
        <v>258</v>
      </c>
      <c r="D179" s="11" t="s">
        <v>25</v>
      </c>
      <c r="E179" s="11">
        <v>0</v>
      </c>
      <c r="F179" s="11">
        <v>2</v>
      </c>
      <c r="G179" s="13"/>
      <c r="H179" s="34">
        <f t="shared" si="2"/>
        <v>2</v>
      </c>
      <c r="I179" s="47" t="s">
        <v>418</v>
      </c>
      <c r="J179" s="31"/>
    </row>
    <row r="180" spans="1:10" s="26" customFormat="1" ht="39.6" customHeight="1">
      <c r="A180" s="8">
        <v>145</v>
      </c>
      <c r="B180" s="8" t="s">
        <v>588</v>
      </c>
      <c r="C180" s="14" t="s">
        <v>259</v>
      </c>
      <c r="D180" s="11" t="s">
        <v>25</v>
      </c>
      <c r="E180" s="11">
        <v>0</v>
      </c>
      <c r="F180" s="11">
        <v>2</v>
      </c>
      <c r="G180" s="13"/>
      <c r="H180" s="34">
        <f t="shared" si="2"/>
        <v>2</v>
      </c>
      <c r="I180" s="47" t="s">
        <v>418</v>
      </c>
      <c r="J180" s="31"/>
    </row>
    <row r="181" spans="1:10" s="26" customFormat="1" ht="58.9" customHeight="1">
      <c r="A181" s="8">
        <v>146</v>
      </c>
      <c r="B181" s="8" t="s">
        <v>589</v>
      </c>
      <c r="C181" s="14" t="s">
        <v>130</v>
      </c>
      <c r="D181" s="8" t="s">
        <v>25</v>
      </c>
      <c r="E181" s="8">
        <v>0</v>
      </c>
      <c r="F181" s="8">
        <v>2</v>
      </c>
      <c r="G181" s="17">
        <v>1</v>
      </c>
      <c r="H181" s="34">
        <f t="shared" si="2"/>
        <v>1</v>
      </c>
      <c r="I181" s="2" t="s">
        <v>441</v>
      </c>
      <c r="J181" s="31"/>
    </row>
    <row r="182" spans="1:10" s="26" customFormat="1" ht="42.6" customHeight="1">
      <c r="A182" s="8">
        <v>147</v>
      </c>
      <c r="B182" s="8" t="s">
        <v>590</v>
      </c>
      <c r="C182" s="14" t="s">
        <v>260</v>
      </c>
      <c r="D182" s="11" t="s">
        <v>25</v>
      </c>
      <c r="E182" s="11">
        <v>0</v>
      </c>
      <c r="F182" s="11">
        <v>2</v>
      </c>
      <c r="G182" s="13">
        <v>2</v>
      </c>
      <c r="H182" s="34">
        <f t="shared" si="2"/>
        <v>0</v>
      </c>
      <c r="I182" s="2" t="s">
        <v>420</v>
      </c>
      <c r="J182" s="31"/>
    </row>
    <row r="183" spans="1:10" s="26" customFormat="1" ht="42.6" customHeight="1">
      <c r="A183" s="8">
        <v>148</v>
      </c>
      <c r="B183" s="8" t="s">
        <v>591</v>
      </c>
      <c r="C183" s="14" t="s">
        <v>131</v>
      </c>
      <c r="D183" s="8" t="s">
        <v>25</v>
      </c>
      <c r="E183" s="8">
        <v>0</v>
      </c>
      <c r="F183" s="8">
        <v>2</v>
      </c>
      <c r="G183" s="17">
        <v>2</v>
      </c>
      <c r="H183" s="34">
        <f t="shared" si="2"/>
        <v>0</v>
      </c>
      <c r="I183" s="2" t="s">
        <v>298</v>
      </c>
      <c r="J183" s="31"/>
    </row>
    <row r="184" spans="1:10" s="26" customFormat="1" ht="55.9" customHeight="1">
      <c r="A184" s="8">
        <v>149</v>
      </c>
      <c r="B184" s="8" t="s">
        <v>592</v>
      </c>
      <c r="C184" s="14" t="s">
        <v>132</v>
      </c>
      <c r="D184" s="8" t="s">
        <v>25</v>
      </c>
      <c r="E184" s="8">
        <v>1</v>
      </c>
      <c r="F184" s="8">
        <v>2</v>
      </c>
      <c r="G184" s="17"/>
      <c r="H184" s="34">
        <f t="shared" si="2"/>
        <v>2</v>
      </c>
      <c r="I184" s="2" t="s">
        <v>297</v>
      </c>
      <c r="J184" s="31"/>
    </row>
    <row r="185" spans="1:10" s="26" customFormat="1" ht="60" customHeight="1">
      <c r="A185" s="8">
        <v>150</v>
      </c>
      <c r="B185" s="8" t="s">
        <v>593</v>
      </c>
      <c r="C185" s="14" t="s">
        <v>133</v>
      </c>
      <c r="D185" s="8" t="s">
        <v>25</v>
      </c>
      <c r="E185" s="8">
        <v>0</v>
      </c>
      <c r="F185" s="8">
        <v>2</v>
      </c>
      <c r="G185" s="17"/>
      <c r="H185" s="34">
        <f t="shared" si="2"/>
        <v>2</v>
      </c>
      <c r="I185" s="2" t="s">
        <v>419</v>
      </c>
      <c r="J185" s="31"/>
    </row>
    <row r="186" spans="1:10" s="26" customFormat="1" ht="60" customHeight="1">
      <c r="A186" s="8">
        <v>151</v>
      </c>
      <c r="B186" s="8" t="s">
        <v>594</v>
      </c>
      <c r="C186" s="14" t="s">
        <v>261</v>
      </c>
      <c r="D186" s="8" t="s">
        <v>25</v>
      </c>
      <c r="E186" s="8">
        <v>0</v>
      </c>
      <c r="F186" s="8">
        <v>2</v>
      </c>
      <c r="G186" s="17"/>
      <c r="H186" s="34">
        <f t="shared" si="2"/>
        <v>2</v>
      </c>
      <c r="I186" s="2" t="s">
        <v>419</v>
      </c>
      <c r="J186" s="31"/>
    </row>
    <row r="187" spans="1:10" s="26" customFormat="1" ht="60" customHeight="1">
      <c r="A187" s="8">
        <v>152</v>
      </c>
      <c r="B187" s="8" t="s">
        <v>595</v>
      </c>
      <c r="C187" s="14" t="s">
        <v>134</v>
      </c>
      <c r="D187" s="8" t="s">
        <v>25</v>
      </c>
      <c r="E187" s="8">
        <v>0</v>
      </c>
      <c r="F187" s="8">
        <v>2</v>
      </c>
      <c r="G187" s="17">
        <v>10</v>
      </c>
      <c r="H187" s="34">
        <f t="shared" si="2"/>
        <v>-8</v>
      </c>
      <c r="I187" s="2" t="s">
        <v>419</v>
      </c>
      <c r="J187" s="31"/>
    </row>
    <row r="188" spans="1:10" s="26" customFormat="1" ht="90" customHeight="1">
      <c r="A188" s="8">
        <v>153</v>
      </c>
      <c r="B188" s="8" t="s">
        <v>596</v>
      </c>
      <c r="C188" s="14" t="s">
        <v>135</v>
      </c>
      <c r="D188" s="8" t="s">
        <v>25</v>
      </c>
      <c r="E188" s="8">
        <v>4</v>
      </c>
      <c r="F188" s="8">
        <v>5</v>
      </c>
      <c r="G188" s="17">
        <v>12</v>
      </c>
      <c r="H188" s="34">
        <f t="shared" si="2"/>
        <v>-7</v>
      </c>
      <c r="I188" s="2" t="s">
        <v>442</v>
      </c>
      <c r="J188" s="31"/>
    </row>
    <row r="189" spans="1:10" s="26" customFormat="1" ht="61.9" customHeight="1">
      <c r="A189" s="8">
        <v>154</v>
      </c>
      <c r="B189" s="34" t="s">
        <v>597</v>
      </c>
      <c r="C189" s="14" t="s">
        <v>421</v>
      </c>
      <c r="D189" s="8" t="s">
        <v>205</v>
      </c>
      <c r="E189" s="8">
        <v>2</v>
      </c>
      <c r="F189" s="8">
        <v>12</v>
      </c>
      <c r="G189" s="17">
        <v>5</v>
      </c>
      <c r="H189" s="34">
        <f t="shared" si="2"/>
        <v>7</v>
      </c>
      <c r="I189" s="2" t="s">
        <v>422</v>
      </c>
      <c r="J189" s="31"/>
    </row>
    <row r="190" spans="1:10" s="26" customFormat="1" ht="67.150000000000006" customHeight="1">
      <c r="A190" s="8">
        <v>155</v>
      </c>
      <c r="B190" s="34" t="s">
        <v>598</v>
      </c>
      <c r="C190" s="2" t="s">
        <v>663</v>
      </c>
      <c r="D190" s="8" t="s">
        <v>10</v>
      </c>
      <c r="E190" s="8">
        <v>0</v>
      </c>
      <c r="F190" s="8">
        <v>1</v>
      </c>
      <c r="G190" s="17">
        <v>1</v>
      </c>
      <c r="H190" s="34">
        <f t="shared" si="2"/>
        <v>0</v>
      </c>
      <c r="I190" s="2" t="s">
        <v>423</v>
      </c>
      <c r="J190" s="31"/>
    </row>
    <row r="191" spans="1:10" s="26" customFormat="1" ht="85.5" customHeight="1">
      <c r="A191" s="8">
        <v>156</v>
      </c>
      <c r="B191" s="34"/>
      <c r="C191" s="1" t="s">
        <v>665</v>
      </c>
      <c r="D191" s="8" t="s">
        <v>9</v>
      </c>
      <c r="E191" s="8"/>
      <c r="F191" s="8">
        <v>1</v>
      </c>
      <c r="G191" s="17"/>
      <c r="H191" s="34">
        <v>3</v>
      </c>
      <c r="I191" s="2" t="s">
        <v>281</v>
      </c>
      <c r="J191" s="31"/>
    </row>
    <row r="192" spans="1:10" s="26" customFormat="1" ht="24" customHeight="1">
      <c r="A192" s="3" t="s">
        <v>150</v>
      </c>
      <c r="B192" s="4"/>
      <c r="C192" s="5" t="s">
        <v>657</v>
      </c>
      <c r="D192" s="3"/>
      <c r="E192" s="6"/>
      <c r="F192" s="6"/>
      <c r="G192" s="7"/>
      <c r="H192" s="34"/>
      <c r="I192" s="8"/>
      <c r="J192" s="31"/>
    </row>
    <row r="193" spans="1:10" s="26" customFormat="1" ht="60" customHeight="1">
      <c r="A193" s="9">
        <v>1</v>
      </c>
      <c r="B193" s="9" t="s">
        <v>599</v>
      </c>
      <c r="C193" s="10" t="s">
        <v>151</v>
      </c>
      <c r="D193" s="9" t="s">
        <v>34</v>
      </c>
      <c r="E193" s="11">
        <v>0</v>
      </c>
      <c r="F193" s="12">
        <v>2</v>
      </c>
      <c r="G193" s="13"/>
      <c r="H193" s="34">
        <f t="shared" si="2"/>
        <v>2</v>
      </c>
      <c r="I193" s="2" t="s">
        <v>273</v>
      </c>
      <c r="J193" s="31"/>
    </row>
    <row r="194" spans="1:10" s="26" customFormat="1" ht="136.9" customHeight="1">
      <c r="A194" s="9">
        <v>2</v>
      </c>
      <c r="B194" s="9" t="s">
        <v>600</v>
      </c>
      <c r="C194" s="10" t="s">
        <v>70</v>
      </c>
      <c r="D194" s="9" t="s">
        <v>25</v>
      </c>
      <c r="E194" s="11">
        <v>4</v>
      </c>
      <c r="F194" s="12">
        <v>6</v>
      </c>
      <c r="G194" s="13"/>
      <c r="H194" s="34">
        <f t="shared" si="2"/>
        <v>6</v>
      </c>
      <c r="I194" s="2" t="s">
        <v>655</v>
      </c>
      <c r="J194" s="31"/>
    </row>
    <row r="195" spans="1:10" s="26" customFormat="1" ht="51" customHeight="1">
      <c r="A195" s="9">
        <v>3</v>
      </c>
      <c r="B195" s="9" t="s">
        <v>601</v>
      </c>
      <c r="C195" s="14" t="s">
        <v>152</v>
      </c>
      <c r="D195" s="8" t="s">
        <v>25</v>
      </c>
      <c r="E195" s="8">
        <v>0</v>
      </c>
      <c r="F195" s="8">
        <v>5</v>
      </c>
      <c r="G195" s="15"/>
      <c r="H195" s="34">
        <f t="shared" si="2"/>
        <v>5</v>
      </c>
      <c r="I195" s="14" t="s">
        <v>300</v>
      </c>
      <c r="J195" s="31"/>
    </row>
    <row r="196" spans="1:10" s="26" customFormat="1" ht="51" customHeight="1">
      <c r="A196" s="9">
        <v>4</v>
      </c>
      <c r="B196" s="9" t="s">
        <v>602</v>
      </c>
      <c r="C196" s="16" t="s">
        <v>153</v>
      </c>
      <c r="D196" s="8" t="s">
        <v>25</v>
      </c>
      <c r="E196" s="8">
        <v>0</v>
      </c>
      <c r="F196" s="8">
        <v>10</v>
      </c>
      <c r="G196" s="17">
        <v>10</v>
      </c>
      <c r="H196" s="34">
        <f t="shared" si="2"/>
        <v>0</v>
      </c>
      <c r="I196" s="14" t="s">
        <v>301</v>
      </c>
      <c r="J196" s="31"/>
    </row>
    <row r="197" spans="1:10" s="26" customFormat="1" ht="51" customHeight="1">
      <c r="A197" s="9">
        <v>5</v>
      </c>
      <c r="B197" s="9" t="s">
        <v>603</v>
      </c>
      <c r="C197" s="16" t="s">
        <v>154</v>
      </c>
      <c r="D197" s="8" t="s">
        <v>25</v>
      </c>
      <c r="E197" s="8">
        <v>2</v>
      </c>
      <c r="F197" s="8">
        <v>5</v>
      </c>
      <c r="G197" s="15"/>
      <c r="H197" s="34">
        <f t="shared" si="2"/>
        <v>5</v>
      </c>
      <c r="I197" s="14" t="s">
        <v>302</v>
      </c>
      <c r="J197" s="31"/>
    </row>
    <row r="198" spans="1:10" s="26" customFormat="1" ht="51" customHeight="1">
      <c r="A198" s="9">
        <v>6</v>
      </c>
      <c r="B198" s="9" t="s">
        <v>604</v>
      </c>
      <c r="C198" s="14" t="s">
        <v>174</v>
      </c>
      <c r="D198" s="8" t="s">
        <v>25</v>
      </c>
      <c r="E198" s="8">
        <v>0</v>
      </c>
      <c r="F198" s="8">
        <v>5</v>
      </c>
      <c r="G198" s="17">
        <v>2</v>
      </c>
      <c r="H198" s="34">
        <f t="shared" si="2"/>
        <v>3</v>
      </c>
      <c r="I198" s="14" t="s">
        <v>303</v>
      </c>
      <c r="J198" s="31"/>
    </row>
    <row r="199" spans="1:10" s="26" customFormat="1" ht="51" customHeight="1">
      <c r="A199" s="9">
        <v>7</v>
      </c>
      <c r="B199" s="9" t="s">
        <v>605</v>
      </c>
      <c r="C199" s="16" t="s">
        <v>84</v>
      </c>
      <c r="D199" s="8" t="s">
        <v>10</v>
      </c>
      <c r="E199" s="11">
        <v>0</v>
      </c>
      <c r="F199" s="12">
        <v>1</v>
      </c>
      <c r="G199" s="13"/>
      <c r="H199" s="34">
        <f t="shared" si="2"/>
        <v>1</v>
      </c>
      <c r="I199" s="2" t="s">
        <v>266</v>
      </c>
      <c r="J199" s="31"/>
    </row>
    <row r="200" spans="1:10" s="26" customFormat="1" ht="49.15" customHeight="1">
      <c r="A200" s="9">
        <v>8</v>
      </c>
      <c r="B200" s="9" t="s">
        <v>606</v>
      </c>
      <c r="C200" s="10" t="s">
        <v>176</v>
      </c>
      <c r="D200" s="9" t="s">
        <v>10</v>
      </c>
      <c r="E200" s="9">
        <v>0</v>
      </c>
      <c r="F200" s="18">
        <v>2</v>
      </c>
      <c r="G200" s="15"/>
      <c r="H200" s="34">
        <f t="shared" ref="H200:H232" si="3">F200-G200</f>
        <v>2</v>
      </c>
      <c r="I200" s="14" t="s">
        <v>304</v>
      </c>
      <c r="J200" s="31"/>
    </row>
    <row r="201" spans="1:10" s="26" customFormat="1" ht="49.15" customHeight="1">
      <c r="A201" s="9">
        <v>9</v>
      </c>
      <c r="B201" s="8" t="s">
        <v>656</v>
      </c>
      <c r="C201" s="14" t="s">
        <v>86</v>
      </c>
      <c r="D201" s="8" t="s">
        <v>10</v>
      </c>
      <c r="E201" s="8">
        <v>0</v>
      </c>
      <c r="F201" s="8">
        <v>1</v>
      </c>
      <c r="G201" s="17"/>
      <c r="H201" s="34">
        <f>F201-G201</f>
        <v>1</v>
      </c>
      <c r="I201" s="2" t="s">
        <v>267</v>
      </c>
      <c r="J201" s="31"/>
    </row>
    <row r="202" spans="1:10" s="26" customFormat="1" ht="49.15" customHeight="1">
      <c r="A202" s="9">
        <v>10</v>
      </c>
      <c r="B202" s="9" t="s">
        <v>607</v>
      </c>
      <c r="C202" s="16" t="s">
        <v>177</v>
      </c>
      <c r="D202" s="8" t="s">
        <v>10</v>
      </c>
      <c r="E202" s="8">
        <v>0</v>
      </c>
      <c r="F202" s="8">
        <v>1</v>
      </c>
      <c r="G202" s="15"/>
      <c r="H202" s="34">
        <f t="shared" si="3"/>
        <v>1</v>
      </c>
      <c r="I202" s="14" t="s">
        <v>305</v>
      </c>
      <c r="J202" s="31"/>
    </row>
    <row r="203" spans="1:10" s="26" customFormat="1" ht="49.15" customHeight="1">
      <c r="A203" s="9">
        <v>11</v>
      </c>
      <c r="B203" s="9" t="s">
        <v>608</v>
      </c>
      <c r="C203" s="16" t="s">
        <v>178</v>
      </c>
      <c r="D203" s="8" t="s">
        <v>10</v>
      </c>
      <c r="E203" s="8">
        <v>1</v>
      </c>
      <c r="F203" s="8">
        <v>1</v>
      </c>
      <c r="G203" s="17">
        <v>2</v>
      </c>
      <c r="H203" s="34">
        <f t="shared" si="3"/>
        <v>-1</v>
      </c>
      <c r="I203" s="14" t="s">
        <v>306</v>
      </c>
      <c r="J203" s="31"/>
    </row>
    <row r="204" spans="1:10" s="26" customFormat="1" ht="49.15" customHeight="1">
      <c r="A204" s="9">
        <v>12</v>
      </c>
      <c r="B204" s="9" t="s">
        <v>609</v>
      </c>
      <c r="C204" s="16" t="s">
        <v>155</v>
      </c>
      <c r="D204" s="8" t="s">
        <v>10</v>
      </c>
      <c r="E204" s="8">
        <v>1</v>
      </c>
      <c r="F204" s="8">
        <v>1</v>
      </c>
      <c r="G204" s="17">
        <v>2</v>
      </c>
      <c r="H204" s="34">
        <f t="shared" si="3"/>
        <v>-1</v>
      </c>
      <c r="I204" s="14" t="s">
        <v>306</v>
      </c>
      <c r="J204" s="31"/>
    </row>
    <row r="205" spans="1:10" s="26" customFormat="1" ht="54.6" customHeight="1">
      <c r="A205" s="9">
        <v>13</v>
      </c>
      <c r="B205" s="9" t="s">
        <v>610</v>
      </c>
      <c r="C205" s="16" t="s">
        <v>179</v>
      </c>
      <c r="D205" s="8" t="s">
        <v>175</v>
      </c>
      <c r="E205" s="8">
        <v>0</v>
      </c>
      <c r="F205" s="8">
        <v>1</v>
      </c>
      <c r="G205" s="15"/>
      <c r="H205" s="34">
        <f t="shared" si="3"/>
        <v>1</v>
      </c>
      <c r="I205" s="14" t="s">
        <v>307</v>
      </c>
      <c r="J205" s="31"/>
    </row>
    <row r="206" spans="1:10" s="26" customFormat="1" ht="47.25">
      <c r="A206" s="9">
        <v>14</v>
      </c>
      <c r="B206" s="9" t="s">
        <v>611</v>
      </c>
      <c r="C206" s="16" t="s">
        <v>156</v>
      </c>
      <c r="D206" s="8" t="s">
        <v>9</v>
      </c>
      <c r="E206" s="11">
        <v>0</v>
      </c>
      <c r="F206" s="12">
        <v>1</v>
      </c>
      <c r="G206" s="13"/>
      <c r="H206" s="34">
        <f t="shared" si="3"/>
        <v>1</v>
      </c>
      <c r="I206" s="2" t="s">
        <v>274</v>
      </c>
      <c r="J206" s="31"/>
    </row>
    <row r="207" spans="1:10" s="26" customFormat="1" ht="42" customHeight="1">
      <c r="A207" s="9">
        <v>15</v>
      </c>
      <c r="B207" s="9" t="s">
        <v>612</v>
      </c>
      <c r="C207" s="16" t="s">
        <v>157</v>
      </c>
      <c r="D207" s="8" t="s">
        <v>9</v>
      </c>
      <c r="E207" s="8">
        <v>0</v>
      </c>
      <c r="F207" s="8">
        <v>5</v>
      </c>
      <c r="G207" s="17"/>
      <c r="H207" s="34">
        <f t="shared" si="3"/>
        <v>5</v>
      </c>
      <c r="I207" s="14" t="s">
        <v>424</v>
      </c>
      <c r="J207" s="31"/>
    </row>
    <row r="208" spans="1:10" s="26" customFormat="1" ht="55.9" customHeight="1">
      <c r="A208" s="9">
        <v>16</v>
      </c>
      <c r="B208" s="9" t="s">
        <v>613</v>
      </c>
      <c r="C208" s="16" t="s">
        <v>180</v>
      </c>
      <c r="D208" s="8" t="s">
        <v>9</v>
      </c>
      <c r="E208" s="8">
        <v>0</v>
      </c>
      <c r="F208" s="8">
        <v>1</v>
      </c>
      <c r="G208" s="17">
        <v>1</v>
      </c>
      <c r="H208" s="34">
        <f t="shared" si="3"/>
        <v>0</v>
      </c>
      <c r="I208" s="14" t="s">
        <v>308</v>
      </c>
      <c r="J208" s="31"/>
    </row>
    <row r="209" spans="1:10" s="26" customFormat="1" ht="47.25">
      <c r="A209" s="9">
        <v>17</v>
      </c>
      <c r="B209" s="9" t="s">
        <v>614</v>
      </c>
      <c r="C209" s="16" t="s">
        <v>158</v>
      </c>
      <c r="D209" s="8" t="s">
        <v>9</v>
      </c>
      <c r="E209" s="11">
        <v>0</v>
      </c>
      <c r="F209" s="12">
        <v>1</v>
      </c>
      <c r="G209" s="13"/>
      <c r="H209" s="34">
        <f t="shared" si="3"/>
        <v>1</v>
      </c>
      <c r="I209" s="2" t="s">
        <v>274</v>
      </c>
      <c r="J209" s="31"/>
    </row>
    <row r="210" spans="1:10" s="26" customFormat="1" ht="44.45" customHeight="1">
      <c r="A210" s="9">
        <v>18</v>
      </c>
      <c r="B210" s="9" t="s">
        <v>615</v>
      </c>
      <c r="C210" s="16" t="s">
        <v>181</v>
      </c>
      <c r="D210" s="8" t="s">
        <v>9</v>
      </c>
      <c r="E210" s="8">
        <v>0</v>
      </c>
      <c r="F210" s="8">
        <v>2</v>
      </c>
      <c r="G210" s="17">
        <v>2</v>
      </c>
      <c r="H210" s="34">
        <f t="shared" si="3"/>
        <v>0</v>
      </c>
      <c r="I210" s="14" t="s">
        <v>309</v>
      </c>
      <c r="J210" s="31"/>
    </row>
    <row r="211" spans="1:10" s="26" customFormat="1" ht="55.15" customHeight="1">
      <c r="A211" s="9">
        <v>19</v>
      </c>
      <c r="B211" s="9" t="s">
        <v>616</v>
      </c>
      <c r="C211" s="16" t="s">
        <v>182</v>
      </c>
      <c r="D211" s="8" t="s">
        <v>9</v>
      </c>
      <c r="E211" s="8">
        <v>0</v>
      </c>
      <c r="F211" s="8">
        <v>2</v>
      </c>
      <c r="G211" s="17">
        <v>1</v>
      </c>
      <c r="H211" s="34">
        <f t="shared" si="3"/>
        <v>1</v>
      </c>
      <c r="I211" s="14" t="s">
        <v>310</v>
      </c>
      <c r="J211" s="31"/>
    </row>
    <row r="212" spans="1:10" s="26" customFormat="1" ht="42.6" customHeight="1">
      <c r="A212" s="9">
        <v>20</v>
      </c>
      <c r="B212" s="9" t="s">
        <v>617</v>
      </c>
      <c r="C212" s="14" t="s">
        <v>159</v>
      </c>
      <c r="D212" s="8" t="s">
        <v>9</v>
      </c>
      <c r="E212" s="8">
        <v>0</v>
      </c>
      <c r="F212" s="8">
        <v>2</v>
      </c>
      <c r="G212" s="17"/>
      <c r="H212" s="34">
        <f t="shared" si="3"/>
        <v>2</v>
      </c>
      <c r="I212" s="14" t="s">
        <v>311</v>
      </c>
      <c r="J212" s="31"/>
    </row>
    <row r="213" spans="1:10" s="26" customFormat="1" ht="59.45" customHeight="1">
      <c r="A213" s="9">
        <v>21</v>
      </c>
      <c r="B213" s="9" t="s">
        <v>618</v>
      </c>
      <c r="C213" s="16" t="s">
        <v>183</v>
      </c>
      <c r="D213" s="8" t="s">
        <v>9</v>
      </c>
      <c r="E213" s="8">
        <v>10</v>
      </c>
      <c r="F213" s="8">
        <v>10</v>
      </c>
      <c r="G213" s="17">
        <v>6</v>
      </c>
      <c r="H213" s="34">
        <f t="shared" si="3"/>
        <v>4</v>
      </c>
      <c r="I213" s="14" t="s">
        <v>312</v>
      </c>
      <c r="J213" s="31"/>
    </row>
    <row r="214" spans="1:10" s="26" customFormat="1" ht="69.599999999999994" customHeight="1">
      <c r="A214" s="9">
        <v>22</v>
      </c>
      <c r="B214" s="9" t="s">
        <v>619</v>
      </c>
      <c r="C214" s="14" t="s">
        <v>160</v>
      </c>
      <c r="D214" s="8" t="s">
        <v>9</v>
      </c>
      <c r="E214" s="11">
        <v>0</v>
      </c>
      <c r="F214" s="12">
        <v>2</v>
      </c>
      <c r="G214" s="17">
        <v>1</v>
      </c>
      <c r="H214" s="34">
        <f t="shared" si="3"/>
        <v>1</v>
      </c>
      <c r="I214" s="2" t="s">
        <v>280</v>
      </c>
      <c r="J214" s="31"/>
    </row>
    <row r="215" spans="1:10" s="26" customFormat="1" ht="69.599999999999994" customHeight="1">
      <c r="A215" s="9">
        <v>23</v>
      </c>
      <c r="B215" s="9" t="s">
        <v>620</v>
      </c>
      <c r="C215" s="14" t="s">
        <v>161</v>
      </c>
      <c r="D215" s="8" t="s">
        <v>9</v>
      </c>
      <c r="E215" s="11">
        <v>1</v>
      </c>
      <c r="F215" s="12">
        <v>2</v>
      </c>
      <c r="G215" s="17">
        <v>2</v>
      </c>
      <c r="H215" s="34">
        <f t="shared" si="3"/>
        <v>0</v>
      </c>
      <c r="I215" s="2" t="s">
        <v>279</v>
      </c>
      <c r="J215" s="31"/>
    </row>
    <row r="216" spans="1:10" s="26" customFormat="1" ht="76.900000000000006" customHeight="1">
      <c r="A216" s="9">
        <v>24</v>
      </c>
      <c r="B216" s="9" t="s">
        <v>621</v>
      </c>
      <c r="C216" s="14" t="s">
        <v>162</v>
      </c>
      <c r="D216" s="8" t="s">
        <v>9</v>
      </c>
      <c r="E216" s="11">
        <v>1</v>
      </c>
      <c r="F216" s="12">
        <v>5</v>
      </c>
      <c r="G216" s="13">
        <v>1</v>
      </c>
      <c r="H216" s="34">
        <f t="shared" si="3"/>
        <v>4</v>
      </c>
      <c r="I216" s="2" t="s">
        <v>426</v>
      </c>
      <c r="J216" s="31"/>
    </row>
    <row r="217" spans="1:10" s="26" customFormat="1" ht="45" customHeight="1">
      <c r="A217" s="9">
        <v>25</v>
      </c>
      <c r="B217" s="9" t="s">
        <v>622</v>
      </c>
      <c r="C217" s="14" t="s">
        <v>184</v>
      </c>
      <c r="D217" s="8" t="s">
        <v>9</v>
      </c>
      <c r="E217" s="8">
        <v>1</v>
      </c>
      <c r="F217" s="8">
        <v>2</v>
      </c>
      <c r="G217" s="17">
        <v>2</v>
      </c>
      <c r="H217" s="34">
        <f t="shared" si="3"/>
        <v>0</v>
      </c>
      <c r="I217" s="14" t="s">
        <v>313</v>
      </c>
      <c r="J217" s="31"/>
    </row>
    <row r="218" spans="1:10" s="26" customFormat="1" ht="73.150000000000006" customHeight="1">
      <c r="A218" s="9">
        <v>26</v>
      </c>
      <c r="B218" s="9" t="s">
        <v>623</v>
      </c>
      <c r="C218" s="14" t="s">
        <v>186</v>
      </c>
      <c r="D218" s="8" t="s">
        <v>9</v>
      </c>
      <c r="E218" s="8">
        <v>0</v>
      </c>
      <c r="F218" s="8">
        <v>2</v>
      </c>
      <c r="G218" s="17"/>
      <c r="H218" s="34">
        <f t="shared" si="3"/>
        <v>2</v>
      </c>
      <c r="I218" s="14" t="s">
        <v>314</v>
      </c>
      <c r="J218" s="31"/>
    </row>
    <row r="219" spans="1:10" s="26" customFormat="1" ht="73.150000000000006" customHeight="1">
      <c r="A219" s="9">
        <v>27</v>
      </c>
      <c r="B219" s="9" t="s">
        <v>624</v>
      </c>
      <c r="C219" s="14" t="s">
        <v>187</v>
      </c>
      <c r="D219" s="8" t="s">
        <v>9</v>
      </c>
      <c r="E219" s="8">
        <v>0</v>
      </c>
      <c r="F219" s="8">
        <v>2</v>
      </c>
      <c r="G219" s="17"/>
      <c r="H219" s="34">
        <f t="shared" si="3"/>
        <v>2</v>
      </c>
      <c r="I219" s="14" t="s">
        <v>315</v>
      </c>
      <c r="J219" s="31"/>
    </row>
    <row r="220" spans="1:10" s="26" customFormat="1" ht="73.150000000000006" customHeight="1">
      <c r="A220" s="9">
        <v>28</v>
      </c>
      <c r="B220" s="9" t="s">
        <v>625</v>
      </c>
      <c r="C220" s="14" t="s">
        <v>188</v>
      </c>
      <c r="D220" s="8" t="s">
        <v>9</v>
      </c>
      <c r="E220" s="8">
        <v>0</v>
      </c>
      <c r="F220" s="8">
        <v>2</v>
      </c>
      <c r="G220" s="17"/>
      <c r="H220" s="34">
        <f t="shared" si="3"/>
        <v>2</v>
      </c>
      <c r="I220" s="14" t="s">
        <v>316</v>
      </c>
      <c r="J220" s="31"/>
    </row>
    <row r="221" spans="1:10" s="26" customFormat="1" ht="73.150000000000006" customHeight="1">
      <c r="A221" s="9">
        <v>29</v>
      </c>
      <c r="B221" s="9" t="s">
        <v>626</v>
      </c>
      <c r="C221" s="16" t="s">
        <v>163</v>
      </c>
      <c r="D221" s="8" t="s">
        <v>9</v>
      </c>
      <c r="E221" s="8">
        <v>3</v>
      </c>
      <c r="F221" s="8">
        <v>10</v>
      </c>
      <c r="G221" s="17">
        <v>13</v>
      </c>
      <c r="H221" s="34">
        <f t="shared" si="3"/>
        <v>-3</v>
      </c>
      <c r="I221" s="14" t="s">
        <v>317</v>
      </c>
      <c r="J221" s="31"/>
    </row>
    <row r="222" spans="1:10" s="26" customFormat="1" ht="61.15" customHeight="1">
      <c r="A222" s="9">
        <v>30</v>
      </c>
      <c r="B222" s="9" t="s">
        <v>627</v>
      </c>
      <c r="C222" s="14" t="s">
        <v>164</v>
      </c>
      <c r="D222" s="8" t="s">
        <v>9</v>
      </c>
      <c r="E222" s="11">
        <v>0</v>
      </c>
      <c r="F222" s="12">
        <v>4</v>
      </c>
      <c r="G222" s="13">
        <v>2</v>
      </c>
      <c r="H222" s="34">
        <f t="shared" si="3"/>
        <v>2</v>
      </c>
      <c r="I222" s="2" t="s">
        <v>282</v>
      </c>
      <c r="J222" s="31"/>
    </row>
    <row r="223" spans="1:10" s="26" customFormat="1" ht="61.15" customHeight="1">
      <c r="A223" s="9">
        <v>31</v>
      </c>
      <c r="B223" s="9" t="s">
        <v>628</v>
      </c>
      <c r="C223" s="14" t="s">
        <v>165</v>
      </c>
      <c r="D223" s="8" t="s">
        <v>9</v>
      </c>
      <c r="E223" s="11">
        <v>0</v>
      </c>
      <c r="F223" s="12">
        <v>2</v>
      </c>
      <c r="G223" s="17">
        <v>1</v>
      </c>
      <c r="H223" s="34">
        <f t="shared" si="3"/>
        <v>1</v>
      </c>
      <c r="I223" s="2" t="s">
        <v>283</v>
      </c>
      <c r="J223" s="31"/>
    </row>
    <row r="224" spans="1:10" s="26" customFormat="1" ht="61.15" customHeight="1">
      <c r="A224" s="9">
        <v>32</v>
      </c>
      <c r="B224" s="9" t="s">
        <v>629</v>
      </c>
      <c r="C224" s="14" t="s">
        <v>166</v>
      </c>
      <c r="D224" s="8" t="s">
        <v>9</v>
      </c>
      <c r="E224" s="11">
        <v>1</v>
      </c>
      <c r="F224" s="12">
        <v>2</v>
      </c>
      <c r="G224" s="17">
        <v>1</v>
      </c>
      <c r="H224" s="34">
        <f t="shared" si="3"/>
        <v>1</v>
      </c>
      <c r="I224" s="2" t="s">
        <v>284</v>
      </c>
      <c r="J224" s="31"/>
    </row>
    <row r="225" spans="1:10" s="26" customFormat="1" ht="63" customHeight="1">
      <c r="A225" s="9">
        <v>33</v>
      </c>
      <c r="B225" s="9" t="s">
        <v>630</v>
      </c>
      <c r="C225" s="14" t="s">
        <v>189</v>
      </c>
      <c r="D225" s="8" t="s">
        <v>9</v>
      </c>
      <c r="E225" s="8">
        <v>1</v>
      </c>
      <c r="F225" s="8">
        <v>1</v>
      </c>
      <c r="G225" s="17"/>
      <c r="H225" s="34">
        <f t="shared" si="3"/>
        <v>1</v>
      </c>
      <c r="I225" s="14" t="s">
        <v>318</v>
      </c>
      <c r="J225" s="31"/>
    </row>
    <row r="226" spans="1:10" s="26" customFormat="1" ht="73.900000000000006" customHeight="1">
      <c r="A226" s="9">
        <v>34</v>
      </c>
      <c r="B226" s="9" t="s">
        <v>631</v>
      </c>
      <c r="C226" s="14" t="s">
        <v>167</v>
      </c>
      <c r="D226" s="8" t="s">
        <v>25</v>
      </c>
      <c r="E226" s="11">
        <v>6</v>
      </c>
      <c r="F226" s="12">
        <v>6</v>
      </c>
      <c r="G226" s="17"/>
      <c r="H226" s="34">
        <f t="shared" si="3"/>
        <v>6</v>
      </c>
      <c r="I226" s="2" t="s">
        <v>275</v>
      </c>
      <c r="J226" s="31"/>
    </row>
    <row r="227" spans="1:10" s="26" customFormat="1" ht="44.45" customHeight="1">
      <c r="A227" s="9">
        <v>35</v>
      </c>
      <c r="B227" s="9" t="s">
        <v>632</v>
      </c>
      <c r="C227" s="14" t="s">
        <v>190</v>
      </c>
      <c r="D227" s="8" t="s">
        <v>25</v>
      </c>
      <c r="E227" s="8">
        <v>0</v>
      </c>
      <c r="F227" s="8">
        <v>5</v>
      </c>
      <c r="G227" s="17"/>
      <c r="H227" s="34">
        <f t="shared" si="3"/>
        <v>5</v>
      </c>
      <c r="I227" s="14" t="s">
        <v>320</v>
      </c>
      <c r="J227" s="31"/>
    </row>
    <row r="228" spans="1:10" s="26" customFormat="1" ht="55.9" customHeight="1">
      <c r="A228" s="9">
        <v>36</v>
      </c>
      <c r="B228" s="9" t="s">
        <v>633</v>
      </c>
      <c r="C228" s="14" t="s">
        <v>191</v>
      </c>
      <c r="D228" s="8" t="s">
        <v>25</v>
      </c>
      <c r="E228" s="8">
        <v>0</v>
      </c>
      <c r="F228" s="8">
        <v>2</v>
      </c>
      <c r="G228" s="17"/>
      <c r="H228" s="34">
        <f t="shared" si="3"/>
        <v>2</v>
      </c>
      <c r="I228" s="14" t="s">
        <v>321</v>
      </c>
      <c r="J228" s="31"/>
    </row>
    <row r="229" spans="1:10" s="26" customFormat="1" ht="55.9" customHeight="1">
      <c r="A229" s="9">
        <v>37</v>
      </c>
      <c r="B229" s="9" t="s">
        <v>634</v>
      </c>
      <c r="C229" s="14" t="s">
        <v>168</v>
      </c>
      <c r="D229" s="8" t="s">
        <v>25</v>
      </c>
      <c r="E229" s="11">
        <v>1</v>
      </c>
      <c r="F229" s="12">
        <v>2</v>
      </c>
      <c r="G229" s="13">
        <v>6</v>
      </c>
      <c r="H229" s="34">
        <f t="shared" si="3"/>
        <v>-4</v>
      </c>
      <c r="I229" s="2" t="s">
        <v>285</v>
      </c>
      <c r="J229" s="31"/>
    </row>
    <row r="230" spans="1:10" s="26" customFormat="1" ht="70.150000000000006" customHeight="1">
      <c r="A230" s="9">
        <v>38</v>
      </c>
      <c r="B230" s="9" t="s">
        <v>635</v>
      </c>
      <c r="C230" s="14" t="s">
        <v>169</v>
      </c>
      <c r="D230" s="8" t="s">
        <v>170</v>
      </c>
      <c r="E230" s="8">
        <v>3</v>
      </c>
      <c r="F230" s="8">
        <v>5</v>
      </c>
      <c r="G230" s="17">
        <v>5</v>
      </c>
      <c r="H230" s="34">
        <f t="shared" si="3"/>
        <v>0</v>
      </c>
      <c r="I230" s="2" t="s">
        <v>425</v>
      </c>
      <c r="J230" s="31"/>
    </row>
    <row r="231" spans="1:10" s="26" customFormat="1" ht="73.900000000000006" customHeight="1">
      <c r="A231" s="9">
        <v>39</v>
      </c>
      <c r="B231" s="9" t="s">
        <v>636</v>
      </c>
      <c r="C231" s="14" t="s">
        <v>171</v>
      </c>
      <c r="D231" s="8" t="s">
        <v>25</v>
      </c>
      <c r="E231" s="11">
        <v>1</v>
      </c>
      <c r="F231" s="12">
        <v>2</v>
      </c>
      <c r="G231" s="13"/>
      <c r="H231" s="34">
        <f t="shared" si="3"/>
        <v>2</v>
      </c>
      <c r="I231" s="2" t="s">
        <v>276</v>
      </c>
      <c r="J231" s="31"/>
    </row>
    <row r="232" spans="1:10" s="26" customFormat="1" ht="45.6" customHeight="1">
      <c r="A232" s="9">
        <v>40</v>
      </c>
      <c r="B232" s="9" t="s">
        <v>637</v>
      </c>
      <c r="C232" s="14" t="s">
        <v>192</v>
      </c>
      <c r="D232" s="8" t="s">
        <v>25</v>
      </c>
      <c r="E232" s="19">
        <v>0</v>
      </c>
      <c r="F232" s="19">
        <v>2</v>
      </c>
      <c r="G232" s="20">
        <v>2</v>
      </c>
      <c r="H232" s="34">
        <f t="shared" si="3"/>
        <v>0</v>
      </c>
      <c r="I232" s="14" t="s">
        <v>322</v>
      </c>
      <c r="J232" s="31"/>
    </row>
    <row r="233" spans="1:10" s="26" customFormat="1" ht="40.9" customHeight="1">
      <c r="A233" s="9">
        <v>41</v>
      </c>
      <c r="B233" s="9" t="s">
        <v>638</v>
      </c>
      <c r="C233" s="16" t="s">
        <v>172</v>
      </c>
      <c r="D233" s="8" t="s">
        <v>25</v>
      </c>
      <c r="E233" s="8">
        <v>4</v>
      </c>
      <c r="F233" s="8">
        <v>15</v>
      </c>
      <c r="G233" s="17"/>
      <c r="H233" s="34">
        <v>17</v>
      </c>
      <c r="I233" s="14" t="s">
        <v>323</v>
      </c>
      <c r="J233" s="31"/>
    </row>
    <row r="234" spans="1:10" s="26" customFormat="1" ht="15.75">
      <c r="I234" s="49"/>
    </row>
    <row r="235" spans="1:10" ht="38.450000000000003" customHeight="1">
      <c r="B235" s="56" t="s">
        <v>667</v>
      </c>
      <c r="C235" s="56"/>
      <c r="D235" s="56"/>
      <c r="E235" s="56"/>
      <c r="F235" s="56"/>
      <c r="G235" s="56"/>
      <c r="H235" s="56"/>
      <c r="I235" s="56"/>
      <c r="J235" s="56"/>
    </row>
    <row r="237" spans="1:10" ht="15.75">
      <c r="B237" s="21"/>
      <c r="C237" s="22"/>
      <c r="D237" s="23"/>
      <c r="E237" s="23"/>
      <c r="F237" s="23"/>
      <c r="G237" s="23"/>
      <c r="H237" s="50"/>
      <c r="I237" s="24"/>
    </row>
  </sheetData>
  <autoFilter ref="A5:J5" xr:uid="{00000000-0009-0000-0000-000001000000}"/>
  <mergeCells count="4">
    <mergeCell ref="B235:J235"/>
    <mergeCell ref="A1:J1"/>
    <mergeCell ref="A2:J2"/>
    <mergeCell ref="A3:J3"/>
  </mergeCells>
  <conditionalFormatting sqref="C201 C36:C75 C77:C188">
    <cfRule type="duplicateValues" dxfId="1" priority="93"/>
  </conditionalFormatting>
  <conditionalFormatting sqref="C189:C190">
    <cfRule type="expression" dxfId="0" priority="1">
      <formula>AND(COUNTIF($C$59:$C$77,#REF!)+COUNTIF(#REF!,#REF!)&gt;1,NOT(ISBLANK(#REF!)))</formula>
    </cfRule>
  </conditionalFormatting>
  <pageMargins left="0.45" right="0.45" top="0.5" bottom="0.43" header="0.3" footer="0.3"/>
  <pageSetup paperSize="9" scale="70"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2025-09-12T09:20:06Z</cp:lastPrinted>
  <dcterms:created xsi:type="dcterms:W3CDTF">2023-06-23T02:31:00Z</dcterms:created>
  <dcterms:modified xsi:type="dcterms:W3CDTF">2025-09-15T01:12:02Z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D61AF0B8BE2E4D77B005F35FAA0E4DC7_12</vt:lpwstr>
  </property>
  <property fmtid="{D5CDD505-2E9C-101B-9397-08002B2CF9AE}" pid="3" name="KSOProductBuildVer">
    <vt:lpwstr>1033-12.2.0.21931</vt:lpwstr>
  </property>
</Properties>
</file>